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ASUS\OneDrive\Documents\"/>
    </mc:Choice>
  </mc:AlternateContent>
  <xr:revisionPtr revIDLastSave="0" documentId="8_{CAC3D006-F6BD-4F7D-B103-5F5E00D85D3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DATA MENTAH" sheetId="1" r:id="rId1"/>
    <sheet name="pre test" sheetId="2" r:id="rId2"/>
    <sheet name="post test" sheetId="3" r:id="rId3"/>
    <sheet name="data skoring" sheetId="4" r:id="rId4"/>
  </sheets>
  <calcPr calcId="191029"/>
</workbook>
</file>

<file path=xl/calcChain.xml><?xml version="1.0" encoding="utf-8"?>
<calcChain xmlns="http://schemas.openxmlformats.org/spreadsheetml/2006/main">
  <c r="AH2" i="3" l="1"/>
  <c r="AH3" i="3"/>
  <c r="AG3" i="3"/>
  <c r="AG4" i="3"/>
  <c r="AG2" i="3"/>
  <c r="AG5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H40" i="2"/>
  <c r="AI40" i="2"/>
  <c r="AH39" i="2"/>
  <c r="AI39" i="2"/>
  <c r="AH38" i="2"/>
  <c r="AI38" i="2"/>
  <c r="AH37" i="2"/>
  <c r="AI37" i="2"/>
  <c r="AH36" i="2"/>
  <c r="AI36" i="2"/>
  <c r="AH35" i="2"/>
  <c r="AI35" i="2"/>
  <c r="AH34" i="2"/>
  <c r="AI34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4" i="2"/>
  <c r="AH5" i="2"/>
  <c r="AH6" i="2"/>
  <c r="AH7" i="2"/>
  <c r="AH8" i="2"/>
  <c r="AH9" i="2"/>
  <c r="AH3" i="2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AI4" i="2"/>
  <c r="AI3" i="2"/>
  <c r="H46" i="3" l="1"/>
  <c r="H45" i="3"/>
  <c r="H48" i="3"/>
  <c r="H47" i="3"/>
  <c r="H53" i="3"/>
  <c r="I53" i="3" s="1"/>
  <c r="H52" i="3"/>
  <c r="I52" i="3" s="1"/>
  <c r="H51" i="3"/>
  <c r="I51" i="3" s="1"/>
  <c r="AH2" i="2"/>
  <c r="AI2" i="2"/>
  <c r="H53" i="2"/>
  <c r="I53" i="2"/>
  <c r="H51" i="2" l="1"/>
  <c r="I51" i="2" s="1"/>
  <c r="H52" i="2"/>
  <c r="I52" i="2" s="1"/>
  <c r="H45" i="2"/>
  <c r="H46" i="2"/>
  <c r="H47" i="2" l="1"/>
  <c r="H48" i="2"/>
</calcChain>
</file>

<file path=xl/sharedStrings.xml><?xml version="1.0" encoding="utf-8"?>
<sst xmlns="http://schemas.openxmlformats.org/spreadsheetml/2006/main" count="3080" uniqueCount="255">
  <si>
    <t>Timestamp</t>
  </si>
  <si>
    <t>NAMA LENGKAP</t>
  </si>
  <si>
    <t>KELAS</t>
  </si>
  <si>
    <t>NOMOR HP</t>
  </si>
  <si>
    <t xml:space="preserve">1. Saya menunda - nunda pekerjaan sekolah yang tidak saya sukai  </t>
  </si>
  <si>
    <t xml:space="preserve">2. Untuk dapat memahami arti suatu kalimat, saya harus membacanya berulang -ulang </t>
  </si>
  <si>
    <t>3. Saya lebih senang mengerjakan tugas bila waktunya mepet sebelum dikumpulkan</t>
  </si>
  <si>
    <t>4. Mesakipun saya mengikut banyak les atau kegiatan ekskul, saya tetap meluangkan waktu untuk belajar</t>
  </si>
  <si>
    <t xml:space="preserve">5. Saya menyadari waktu belajar saya terbatas, sehingga saya harus memanfaatkan sebaik - baiknya </t>
  </si>
  <si>
    <t>6. Saya selalu mengerjakan tugas tanpa harus menunggu banyak tugas sekolah lainnya</t>
  </si>
  <si>
    <t>7.  Saya mengerjakan tugas dengan baik, tanpa harus dicek ulang</t>
  </si>
  <si>
    <t>8. Jika nilai saya. jelek, maka saya menaggap saya adalah orang yang bodoh</t>
  </si>
  <si>
    <t>9. Saya mudah cemas ketika menghadapi soal yang sulit.</t>
  </si>
  <si>
    <t>10. Saya belajar dengan tekun agar mendapatkan hasil yang amat baik</t>
  </si>
  <si>
    <t>11. Saya tidak harus menjadi Siswa yang teladan dimata guru -guru</t>
  </si>
  <si>
    <t>12. Saya selalu siap kapanpun, jika masa ujian atau ulangan datang</t>
  </si>
  <si>
    <t>13. Saya merasa nyaman bila tugas sekolah saya selesai tepat pada waktunya</t>
  </si>
  <si>
    <t>14. Saya merasa nyaman bila tugas sekolah saya selesai tepat pada waktunya</t>
  </si>
  <si>
    <t>15.  Saya mudah menyerah ketika menghadapi soal yang sulit</t>
  </si>
  <si>
    <t>16. Apabila saya terlambat mengerjakan tugas, saya tetap tenang</t>
  </si>
  <si>
    <t>17. Orang tua saya tidak pernah mengingatkan saya untuk belajar</t>
  </si>
  <si>
    <t>18.  Jika terlambat mengerjakan tugas, saya merasa bersalah.</t>
  </si>
  <si>
    <t>19. Saya bisa mendapatkan prestasi yang lebih baik, dari pada teman saya</t>
  </si>
  <si>
    <t>20.  Saya puas terhadap kemampuan yang saya miliki</t>
  </si>
  <si>
    <t>21. Orang tua saya selalu mengikuti perkembangan pendidikan saya, sehingga saya merasa termotivasi untuk mencapai prestasi yang lebih baik lagi.</t>
  </si>
  <si>
    <t>22. Orang tua saya selalu mengikuti perkembangan pendidikan saya, sehingga saya merasa termotivasi untuk mencapai prestasi yang lebih baik lagi.</t>
  </si>
  <si>
    <t>23. Saya lebih memilih menonton acara televisi daripada membaca untuk ujian.</t>
  </si>
  <si>
    <t>24.  Saya sering terlambat masuk kelas karena keasikan ngobrol bersama teman</t>
  </si>
  <si>
    <t>25. Saya lebih mementingkan kegiatan yang sifatnya refreshing (rekreasi, jalan-jalan, dll). daripada pekrjaan sekolah.</t>
  </si>
  <si>
    <t>26. Ajakan teman untuk bermain tidak membuat saya mengabaikan tugas</t>
  </si>
  <si>
    <t>27.  Saat belajar, saya menjauhkan HP dan barang lainnya yang dapat mengganggu konsentrasi</t>
  </si>
  <si>
    <t>28. Saya selalu mendahulukan belajar daripada aktifitas lain yang lebih menyenangkan</t>
  </si>
  <si>
    <t>29. Saat menjelang ujian semua kegiatan bermain bersama teman saya hentikan dan berkonsentrasi untuk belajar(mengenyampingkan tugas akademik)</t>
  </si>
  <si>
    <t>MUHAMMAD RAVI ARDIANSYAH</t>
  </si>
  <si>
    <t>11 TKR 6</t>
  </si>
  <si>
    <t>085749019424</t>
  </si>
  <si>
    <t>Tidak Setuju</t>
  </si>
  <si>
    <t>Sangat Tidak Setuju</t>
  </si>
  <si>
    <t>sangat setuju</t>
  </si>
  <si>
    <t>Setuju</t>
  </si>
  <si>
    <t xml:space="preserve">M. Hidayatul Furqon </t>
  </si>
  <si>
    <t>XI TKR VI</t>
  </si>
  <si>
    <t>08961709861</t>
  </si>
  <si>
    <t>M. NAUFAL ALI NASRULLAH</t>
  </si>
  <si>
    <t>XI TKR 6</t>
  </si>
  <si>
    <t>087787215085</t>
  </si>
  <si>
    <t>Muhammad.brilliant.hamzah</t>
  </si>
  <si>
    <t>085750982664</t>
  </si>
  <si>
    <t>muhammad bachtiar danuarta</t>
  </si>
  <si>
    <t>Xl - TKR 6</t>
  </si>
  <si>
    <t>083838500472</t>
  </si>
  <si>
    <t>Naufal Andhika putra</t>
  </si>
  <si>
    <t>XII TKR 7</t>
  </si>
  <si>
    <t>085784009238</t>
  </si>
  <si>
    <t>Muhammad Rasya Naufal Abidin</t>
  </si>
  <si>
    <t>087852461813</t>
  </si>
  <si>
    <t>MUHAMMAD IZZUDIN</t>
  </si>
  <si>
    <t>Muhammad Rafi Widyadhana Khusyaini</t>
  </si>
  <si>
    <t xml:space="preserve">XI-TKR 6 </t>
  </si>
  <si>
    <t>08975566121</t>
  </si>
  <si>
    <t>M.Ramadhan.Wiro.Yulianto</t>
  </si>
  <si>
    <t>XI-TKR-6</t>
  </si>
  <si>
    <t>085655813106</t>
  </si>
  <si>
    <t>M. DIMAS RAMADHAN</t>
  </si>
  <si>
    <t>XI-TKR 6</t>
  </si>
  <si>
    <t>085759979793</t>
  </si>
  <si>
    <t>Muhammad Irvaun Nadzir</t>
  </si>
  <si>
    <t>087794603353</t>
  </si>
  <si>
    <t>M Ridwan nur R</t>
  </si>
  <si>
    <t>XI tkr 6</t>
  </si>
  <si>
    <t>082229105749</t>
  </si>
  <si>
    <t>M.JEFRY ARDIANSYAH</t>
  </si>
  <si>
    <t>081259306524</t>
  </si>
  <si>
    <t xml:space="preserve">M. Agus sugiantoro </t>
  </si>
  <si>
    <t>087778965890</t>
  </si>
  <si>
    <t>M.besar ramadhan</t>
  </si>
  <si>
    <t>xi tkr 6</t>
  </si>
  <si>
    <t>089676946779</t>
  </si>
  <si>
    <t>M.farrel alfian ramadhani</t>
  </si>
  <si>
    <t>11 Tkr 6</t>
  </si>
  <si>
    <t>089668452900</t>
  </si>
  <si>
    <t>MUHAMMAD ABDUL ADHIM</t>
  </si>
  <si>
    <t>TKR 6</t>
  </si>
  <si>
    <t>083134555108</t>
  </si>
  <si>
    <t>MUHAMMAD AZRIL'ABDILLAH</t>
  </si>
  <si>
    <t>085730129027</t>
  </si>
  <si>
    <t>Rahdian Fahru rosi</t>
  </si>
  <si>
    <t>XI TKR 7</t>
  </si>
  <si>
    <t>085730740713</t>
  </si>
  <si>
    <t>Marko aprilio kapoer</t>
  </si>
  <si>
    <t>Ix tkr 4</t>
  </si>
  <si>
    <t>082231052076</t>
  </si>
  <si>
    <t xml:space="preserve">Nadiansah Ferisky Rasyidin </t>
  </si>
  <si>
    <t>083127356678</t>
  </si>
  <si>
    <t>Muhammad Bintang Maulana</t>
  </si>
  <si>
    <t>089675766424</t>
  </si>
  <si>
    <t>M. fiky kurniawan</t>
  </si>
  <si>
    <t>11 tkr 6</t>
  </si>
  <si>
    <t xml:space="preserve">Muhammad Dimas Syaifulloh </t>
  </si>
  <si>
    <t>089512921096</t>
  </si>
  <si>
    <t>M Reza Anwar</t>
  </si>
  <si>
    <t>0895397784065</t>
  </si>
  <si>
    <t>Muhammad Rafi Khayru A</t>
  </si>
  <si>
    <t xml:space="preserve">11 TKR 6 </t>
  </si>
  <si>
    <t>083849010143</t>
  </si>
  <si>
    <t>Reyhan Faras Hilmi</t>
  </si>
  <si>
    <t>085697876932</t>
  </si>
  <si>
    <t>M. Fachrul Muid</t>
  </si>
  <si>
    <t>087768374159</t>
  </si>
  <si>
    <t xml:space="preserve">moch farrel jeconiah </t>
  </si>
  <si>
    <t>11 TKR 4</t>
  </si>
  <si>
    <t>0881026937932</t>
  </si>
  <si>
    <t>M.Fahrizal F</t>
  </si>
  <si>
    <t>IX TKR 6</t>
  </si>
  <si>
    <t>08817961386</t>
  </si>
  <si>
    <t>Muhammad Syahrul mufarikhi</t>
  </si>
  <si>
    <t>XI TKR7</t>
  </si>
  <si>
    <t>0895338398857</t>
  </si>
  <si>
    <t xml:space="preserve">Muhammad Andhika Putra Pratama </t>
  </si>
  <si>
    <t>11-TKR 6</t>
  </si>
  <si>
    <t>082140509292</t>
  </si>
  <si>
    <t>M.afifudin ar rosyid</t>
  </si>
  <si>
    <t>Xl tkr 6</t>
  </si>
  <si>
    <t>089666847356</t>
  </si>
  <si>
    <t>MUHAMMAD FARRELINO ALI ARDIANSYAH</t>
  </si>
  <si>
    <t>M. IRFAN PRAYOGA</t>
  </si>
  <si>
    <t>081331783270</t>
  </si>
  <si>
    <t xml:space="preserve">Muhammad aldiansyah </t>
  </si>
  <si>
    <t xml:space="preserve">Xl tkr 6 </t>
  </si>
  <si>
    <t>0895406235511</t>
  </si>
  <si>
    <t>M.Nazilul Qodri</t>
  </si>
  <si>
    <t>085827800343</t>
  </si>
  <si>
    <t>Muhammad Akbar Syfa Yuliandra</t>
  </si>
  <si>
    <t>XI Tkr 6</t>
  </si>
  <si>
    <t>0895351872993</t>
  </si>
  <si>
    <t>Naufal Andhika Putra</t>
  </si>
  <si>
    <t>REYHAN FARAS HILMI</t>
  </si>
  <si>
    <t>Aitem 1</t>
  </si>
  <si>
    <t>Aitem 2</t>
  </si>
  <si>
    <t>Aitem 3</t>
  </si>
  <si>
    <t>Aitem 4</t>
  </si>
  <si>
    <t>Aitem 5</t>
  </si>
  <si>
    <t>Aietm 6</t>
  </si>
  <si>
    <t>Aitem 7</t>
  </si>
  <si>
    <t>Aitem 8</t>
  </si>
  <si>
    <t>Aitem 9</t>
  </si>
  <si>
    <t>Aitem 10</t>
  </si>
  <si>
    <t>Aitem 11</t>
  </si>
  <si>
    <t>Aitem 12</t>
  </si>
  <si>
    <t>Aitem 13</t>
  </si>
  <si>
    <t>Aitem 14</t>
  </si>
  <si>
    <t>Aitem 15</t>
  </si>
  <si>
    <t>Aitem 16</t>
  </si>
  <si>
    <t>Aitem 17</t>
  </si>
  <si>
    <t>Aitem 18</t>
  </si>
  <si>
    <t>Aitem 19</t>
  </si>
  <si>
    <t>Aitem 20</t>
  </si>
  <si>
    <t>Aitem 21</t>
  </si>
  <si>
    <t>Aitem 22</t>
  </si>
  <si>
    <t>Aitem 26</t>
  </si>
  <si>
    <t>Aitem 27</t>
  </si>
  <si>
    <t>Aitem 28</t>
  </si>
  <si>
    <t>Aitem 29</t>
  </si>
  <si>
    <t>total</t>
  </si>
  <si>
    <t>kategori</t>
  </si>
  <si>
    <t>M. Hidayatul Furqon</t>
  </si>
  <si>
    <t>M. Agus sugiantoro</t>
  </si>
  <si>
    <t>Nadiansah Ferisky Rasyidin</t>
  </si>
  <si>
    <t>Muhammad Dimas Syaifulloh</t>
  </si>
  <si>
    <t>moch farrel jeconiah</t>
  </si>
  <si>
    <t>Muhammad Andhika Putra Pratama</t>
  </si>
  <si>
    <t>Muhammad aldiansyah</t>
  </si>
  <si>
    <t>Rumus mencari 3 kategorisasi</t>
  </si>
  <si>
    <t>keterangan</t>
  </si>
  <si>
    <t>Rendah</t>
  </si>
  <si>
    <t>X &lt; M - 1SD</t>
  </si>
  <si>
    <t>M : Mean</t>
  </si>
  <si>
    <t>Sedang</t>
  </si>
  <si>
    <t>M - 1SD ≤ X &lt; M + 1SD</t>
  </si>
  <si>
    <t>SD : ST. DEVIASI</t>
  </si>
  <si>
    <t>Tinggi</t>
  </si>
  <si>
    <t>M + 1SD ≤ X</t>
  </si>
  <si>
    <t>M - 1SD</t>
  </si>
  <si>
    <t>M + 1SD</t>
  </si>
  <si>
    <t>kriteria acuan</t>
  </si>
  <si>
    <t>Distribusi Frekuensi</t>
  </si>
  <si>
    <t>%</t>
  </si>
  <si>
    <t>X &lt; 54,8</t>
  </si>
  <si>
    <t>54,8 ≤ X &lt; 63,91</t>
  </si>
  <si>
    <t>63,91 ≤ X</t>
  </si>
  <si>
    <t>11 TKR</t>
  </si>
  <si>
    <t>MUHAMMAD SYAHRUL MUFARIKHI</t>
  </si>
  <si>
    <t>X &lt; 53</t>
  </si>
  <si>
    <t>53 ≤ X &lt; 63,69</t>
  </si>
  <si>
    <t>63,69 ≤ X</t>
  </si>
  <si>
    <t xml:space="preserve"> </t>
  </si>
  <si>
    <t>skor favorable</t>
  </si>
  <si>
    <t>FAVORABLE</t>
  </si>
  <si>
    <t>1,2,3,8,9,14,15,17.18,22,23,24,25</t>
  </si>
  <si>
    <t>STS</t>
  </si>
  <si>
    <t>UNFAVORABLE</t>
  </si>
  <si>
    <t>4,5,6,7,10,11,12,13,16,19,20,21,26,27,28,29</t>
  </si>
  <si>
    <t>TS</t>
  </si>
  <si>
    <t>S</t>
  </si>
  <si>
    <t>SS</t>
  </si>
  <si>
    <t>skor unfavorable</t>
  </si>
  <si>
    <t>Aite 18</t>
  </si>
  <si>
    <t xml:space="preserve"> Aitem 26</t>
  </si>
  <si>
    <t>M Naufal Ali Nasrullah</t>
  </si>
  <si>
    <t>M Hidayatul Furqon</t>
  </si>
  <si>
    <t>Muhammad Bachtiar Danuarta</t>
  </si>
  <si>
    <t>M Fachrul Muid</t>
  </si>
  <si>
    <t>Muhammad Aldiansyah</t>
  </si>
  <si>
    <t>M Nazilul Q</t>
  </si>
  <si>
    <t>M Ramadhan W Y</t>
  </si>
  <si>
    <t>Muhammad Fiky Kurniawan</t>
  </si>
  <si>
    <t>M Afifudin Ar Rosyid</t>
  </si>
  <si>
    <t>M Agus Sugiantoro</t>
  </si>
  <si>
    <t xml:space="preserve">Aerox Jepang' (Wujud) </t>
  </si>
  <si>
    <t>Muhammad Ravi Ardiansyah</t>
  </si>
  <si>
    <t xml:space="preserve">Muhammad Akbar Syifa </t>
  </si>
  <si>
    <t>Muhammad Andhika Putra</t>
  </si>
  <si>
    <t>Rahdian Fahru Rosi</t>
  </si>
  <si>
    <t>Muhammad Azril 'Abdillah</t>
  </si>
  <si>
    <t>M Brilliant H</t>
  </si>
  <si>
    <t xml:space="preserve">Muhammad Abdul Adhim </t>
  </si>
  <si>
    <t>Moch Farrel Jeconiah</t>
  </si>
  <si>
    <t>M Farrelino Ali Ardiansyah</t>
  </si>
  <si>
    <t xml:space="preserve">M Fahrizal F </t>
  </si>
  <si>
    <t>Marko Aprilio Kapoer</t>
  </si>
  <si>
    <t>Nadiansyah Ferisky Rasyidin</t>
  </si>
  <si>
    <t>M Farrel Alfian Rammadhani</t>
  </si>
  <si>
    <t>M Jeffry Ardiansyah</t>
  </si>
  <si>
    <t>Muhammad Dimas Ramadhan</t>
  </si>
  <si>
    <t>M Irfan Prayoga</t>
  </si>
  <si>
    <t>M Besar Ramadhan</t>
  </si>
  <si>
    <t>M Ridwan</t>
  </si>
  <si>
    <t>sangat tidak setuju</t>
  </si>
  <si>
    <t>tidak setuju</t>
  </si>
  <si>
    <t>setuju</t>
  </si>
  <si>
    <t>X1 TKR 6</t>
  </si>
  <si>
    <t>XI TKR 4</t>
  </si>
  <si>
    <t>087787215058</t>
  </si>
  <si>
    <t>0881027113089</t>
  </si>
  <si>
    <t>0822010026616</t>
  </si>
  <si>
    <t>083839920068</t>
  </si>
  <si>
    <t>089676946789</t>
  </si>
  <si>
    <t>Sangat Setuju</t>
  </si>
  <si>
    <t>sangat sertuju</t>
  </si>
  <si>
    <t>Aitem 23</t>
  </si>
  <si>
    <t>Aitem 24</t>
  </si>
  <si>
    <t>Aitem 25</t>
  </si>
  <si>
    <t>aitem 23</t>
  </si>
  <si>
    <t>aitem 24</t>
  </si>
  <si>
    <t xml:space="preserve"> SEDANG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</si>
</sst>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m/d/yyyy\ h:mm:ss"/>
    <numFmt numFmtId="165" formatCode="d/m/yyyy\ h:mm"/>
    <numFmt numFmtId="166" formatCode="0.0"/>
  </numFmts>
  <fonts count="11" x14ac:knownFonts="1">
    <font>
      <sz val="10"/>
      <color rgb="FF000000"/>
      <name val="Arial"/>
      <scheme val="minor"/>
    </font>
    <font>
      <sz val="10"/>
      <color rgb="FFFFFFFF"/>
      <name val="Arial"/>
    </font>
    <font>
      <sz val="10"/>
      <color theme="1"/>
      <name val="Arial"/>
    </font>
    <font>
      <sz val="10"/>
      <color rgb="FFFFFFFF"/>
      <name val="Roboto"/>
    </font>
    <font>
      <sz val="11"/>
      <color rgb="FFFFFFFF"/>
      <name val="Calibri"/>
    </font>
    <font>
      <sz val="10"/>
      <color rgb="FF434343"/>
      <name val="Roboto"/>
    </font>
    <font>
      <sz val="10"/>
      <color rgb="FFF8F9FA"/>
      <name val="Arial"/>
    </font>
    <font>
      <sz val="10"/>
      <name val="Arial"/>
    </font>
    <font>
      <sz val="9"/>
      <color rgb="FF000000"/>
      <name val="Arial"/>
    </font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351C75"/>
        <bgColor rgb="FF351C75"/>
      </patternFill>
    </fill>
    <fill>
      <patternFill patternType="solid">
        <fgColor rgb="FFFFFF00"/>
        <bgColor rgb="FFFFFF00"/>
      </patternFill>
    </fill>
    <fill>
      <patternFill patternType="solid">
        <fgColor rgb="FF7030A0"/>
        <bgColor rgb="FF7030A0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0" fontId="9" fillId="0" borderId="11"/>
    <xf numFmtId="0" fontId="9" fillId="0" borderId="11"/>
    <xf numFmtId="0" fontId="9" fillId="0" borderId="11"/>
    <xf numFmtId="0" fontId="9" fillId="0" borderId="11"/>
    <xf numFmtId="0" fontId="9" fillId="0" borderId="11"/>
    <xf numFmtId="0" fontId="9" fillId="0" borderId="11"/>
    <xf numFmtId="0" fontId="9" fillId="0" borderId="11"/>
  </cellStyleXfs>
  <cellXfs count="8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5" xfId="0" quotePrefix="1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wrapText="1"/>
    </xf>
    <xf numFmtId="165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165" fontId="5" fillId="4" borderId="5" xfId="0" applyNumberFormat="1" applyFont="1" applyFill="1" applyBorder="1" applyAlignment="1">
      <alignment horizontal="left" vertical="center" wrapText="1"/>
    </xf>
    <xf numFmtId="165" fontId="5" fillId="0" borderId="8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vertical="center"/>
    </xf>
    <xf numFmtId="166" fontId="2" fillId="0" borderId="5" xfId="0" applyNumberFormat="1" applyFont="1" applyBorder="1" applyAlignment="1">
      <alignment vertical="center"/>
    </xf>
    <xf numFmtId="0" fontId="1" fillId="5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1" fontId="3" fillId="2" borderId="10" xfId="0" applyNumberFormat="1" applyFont="1" applyFill="1" applyBorder="1" applyAlignment="1">
      <alignment vertical="center" wrapText="1"/>
    </xf>
    <xf numFmtId="165" fontId="5" fillId="6" borderId="5" xfId="0" applyNumberFormat="1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8" borderId="0" xfId="0" applyFont="1" applyFill="1" applyAlignment="1">
      <alignment vertical="center" wrapText="1"/>
    </xf>
    <xf numFmtId="0" fontId="2" fillId="9" borderId="5" xfId="0" applyFont="1" applyFill="1" applyBorder="1" applyAlignment="1">
      <alignment vertical="center" wrapText="1"/>
    </xf>
    <xf numFmtId="1" fontId="2" fillId="9" borderId="5" xfId="0" quotePrefix="1" applyNumberFormat="1" applyFont="1" applyFill="1" applyBorder="1" applyAlignment="1">
      <alignment vertical="center" wrapText="1"/>
    </xf>
    <xf numFmtId="0" fontId="2" fillId="9" borderId="6" xfId="0" applyFont="1" applyFill="1" applyBorder="1" applyAlignment="1">
      <alignment vertical="center" wrapText="1"/>
    </xf>
    <xf numFmtId="0" fontId="10" fillId="0" borderId="18" xfId="0" applyFont="1" applyBorder="1" applyAlignment="1">
      <alignment vertical="center"/>
    </xf>
    <xf numFmtId="0" fontId="10" fillId="0" borderId="18" xfId="0" quotePrefix="1" applyFont="1" applyBorder="1" applyAlignment="1">
      <alignment vertical="center"/>
    </xf>
    <xf numFmtId="0" fontId="10" fillId="3" borderId="18" xfId="0" applyFont="1" applyFill="1" applyBorder="1" applyAlignment="1">
      <alignment vertical="center"/>
    </xf>
    <xf numFmtId="0" fontId="10" fillId="4" borderId="18" xfId="0" applyFont="1" applyFill="1" applyBorder="1" applyAlignment="1">
      <alignment vertical="center"/>
    </xf>
    <xf numFmtId="0" fontId="10" fillId="3" borderId="18" xfId="0" quotePrefix="1" applyFont="1" applyFill="1" applyBorder="1" applyAlignment="1">
      <alignment vertical="center"/>
    </xf>
    <xf numFmtId="0" fontId="10" fillId="4" borderId="18" xfId="0" quotePrefix="1" applyFont="1" applyFill="1" applyBorder="1" applyAlignment="1">
      <alignment vertical="center"/>
    </xf>
    <xf numFmtId="0" fontId="10" fillId="3" borderId="18" xfId="0" applyFont="1" applyFill="1" applyBorder="1" applyAlignment="1">
      <alignment horizontal="center" vertical="center"/>
    </xf>
    <xf numFmtId="0" fontId="10" fillId="4" borderId="18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165" fontId="5" fillId="4" borderId="18" xfId="0" applyNumberFormat="1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/>
    <xf numFmtId="0" fontId="2" fillId="0" borderId="3" xfId="0" applyFont="1" applyBorder="1" applyAlignment="1">
      <alignment horizontal="center" vertical="center"/>
    </xf>
    <xf numFmtId="0" fontId="7" fillId="0" borderId="1" xfId="0" applyFont="1" applyBorder="1"/>
    <xf numFmtId="0" fontId="6" fillId="5" borderId="6" xfId="0" applyFont="1" applyFill="1" applyBorder="1" applyAlignment="1">
      <alignment horizontal="center" vertical="center"/>
    </xf>
    <xf numFmtId="0" fontId="7" fillId="0" borderId="13" xfId="0" applyFont="1" applyBorder="1"/>
    <xf numFmtId="0" fontId="1" fillId="5" borderId="14" xfId="0" applyFont="1" applyFill="1" applyBorder="1" applyAlignment="1">
      <alignment horizontal="center" vertical="center" wrapText="1"/>
    </xf>
    <xf numFmtId="0" fontId="7" fillId="0" borderId="15" xfId="0" applyFont="1" applyBorder="1"/>
    <xf numFmtId="0" fontId="2" fillId="0" borderId="16" xfId="0" applyFont="1" applyBorder="1" applyAlignment="1">
      <alignment horizontal="center" vertical="center"/>
    </xf>
    <xf numFmtId="0" fontId="7" fillId="0" borderId="17" xfId="0" applyFont="1" applyBorder="1"/>
    <xf numFmtId="0" fontId="1" fillId="7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8FF18322-2EF9-4727-8058-47C22F2134D9}"/>
    <cellStyle name="Normal 3" xfId="2" xr:uid="{0C780C37-AC46-482D-AA44-C5A911E62580}"/>
    <cellStyle name="Normal 4" xfId="3" xr:uid="{168D78FD-11C7-401D-8262-A620A10B746E}"/>
    <cellStyle name="Normal 5" xfId="4" xr:uid="{16AB2486-73D8-4539-8279-FD66F1A6F427}"/>
    <cellStyle name="Normal 6" xfId="5" xr:uid="{1D57064E-90D0-400A-892E-FFA2E7DE10B2}"/>
    <cellStyle name="Normal 7" xfId="6" xr:uid="{6872032B-00A3-4C6A-AD1E-3650AAF4AA13}"/>
    <cellStyle name="Normal 8" xfId="7" xr:uid="{BD429A6B-1B8D-4F9D-8386-8D78E4B08A22}"/>
  </cellStyles>
  <dxfs count="6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>
    <tableStyle name="DATA MENTAH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Form Responses 1-style" pivot="0" count="3" xr9:uid="{DB207882-1991-45EE-A8E2-A8E47C236FCD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AG79">
  <tableColumns count="33">
    <tableColumn id="1" xr3:uid="{00000000-0010-0000-0000-000001000000}" name="Timestamp"/>
    <tableColumn id="2" xr3:uid="{00000000-0010-0000-0000-000002000000}" name="NAMA LENGKAP"/>
    <tableColumn id="3" xr3:uid="{00000000-0010-0000-0000-000003000000}" name="KELAS"/>
    <tableColumn id="4" xr3:uid="{00000000-0010-0000-0000-000004000000}" name="NOMOR HP"/>
    <tableColumn id="5" xr3:uid="{00000000-0010-0000-0000-000005000000}" name="1. Saya menunda - nunda pekerjaan sekolah yang tidak saya sukai  "/>
    <tableColumn id="6" xr3:uid="{00000000-0010-0000-0000-000006000000}" name="2. Untuk dapat memahami arti suatu kalimat, saya harus membacanya berulang -ulang "/>
    <tableColumn id="7" xr3:uid="{00000000-0010-0000-0000-000007000000}" name="3. Saya lebih senang mengerjakan tugas bila waktunya mepet sebelum dikumpulkan"/>
    <tableColumn id="8" xr3:uid="{00000000-0010-0000-0000-000008000000}" name="4. Mesakipun saya mengikut banyak les atau kegiatan ekskul, saya tetap meluangkan waktu untuk belajar"/>
    <tableColumn id="9" xr3:uid="{00000000-0010-0000-0000-000009000000}" name="5. Saya menyadari waktu belajar saya terbatas, sehingga saya harus memanfaatkan sebaik - baiknya "/>
    <tableColumn id="10" xr3:uid="{00000000-0010-0000-0000-00000A000000}" name="6. Saya selalu mengerjakan tugas tanpa harus menunggu banyak tugas sekolah lainnya"/>
    <tableColumn id="11" xr3:uid="{00000000-0010-0000-0000-00000B000000}" name="7.  Saya mengerjakan tugas dengan baik, tanpa harus dicek ulang"/>
    <tableColumn id="12" xr3:uid="{00000000-0010-0000-0000-00000C000000}" name="8. Jika nilai saya. jelek, maka saya menaggap saya adalah orang yang bodoh"/>
    <tableColumn id="13" xr3:uid="{00000000-0010-0000-0000-00000D000000}" name="9. Saya mudah cemas ketika menghadapi soal yang sulit."/>
    <tableColumn id="14" xr3:uid="{00000000-0010-0000-0000-00000E000000}" name="10. Saya belajar dengan tekun agar mendapatkan hasil yang amat baik"/>
    <tableColumn id="15" xr3:uid="{00000000-0010-0000-0000-00000F000000}" name="11. Saya tidak harus menjadi Siswa yang teladan dimata guru -guru"/>
    <tableColumn id="16" xr3:uid="{00000000-0010-0000-0000-000010000000}" name="12. Saya selalu siap kapanpun, jika masa ujian atau ulangan datang"/>
    <tableColumn id="17" xr3:uid="{00000000-0010-0000-0000-000011000000}" name="13. Saya merasa nyaman bila tugas sekolah saya selesai tepat pada waktunya"/>
    <tableColumn id="18" xr3:uid="{00000000-0010-0000-0000-000012000000}" name="14. Saya merasa nyaman bila tugas sekolah saya selesai tepat pada waktunya"/>
    <tableColumn id="19" xr3:uid="{00000000-0010-0000-0000-000013000000}" name="15.  Saya mudah menyerah ketika menghadapi soal yang sulit"/>
    <tableColumn id="20" xr3:uid="{00000000-0010-0000-0000-000014000000}" name="16. Apabila saya terlambat mengerjakan tugas, saya tetap tenang"/>
    <tableColumn id="21" xr3:uid="{00000000-0010-0000-0000-000015000000}" name="17. Orang tua saya tidak pernah mengingatkan saya untuk belajar"/>
    <tableColumn id="22" xr3:uid="{00000000-0010-0000-0000-000016000000}" name="18.  Jika terlambat mengerjakan tugas, saya merasa bersalah."/>
    <tableColumn id="23" xr3:uid="{00000000-0010-0000-0000-000017000000}" name="19. Saya bisa mendapatkan prestasi yang lebih baik, dari pada teman saya"/>
    <tableColumn id="24" xr3:uid="{00000000-0010-0000-0000-000018000000}" name="20.  Saya puas terhadap kemampuan yang saya miliki"/>
    <tableColumn id="25" xr3:uid="{00000000-0010-0000-0000-000019000000}" name="21. Orang tua saya selalu mengikuti perkembangan pendidikan saya, sehingga saya merasa termotivasi untuk mencapai prestasi yang lebih baik lagi."/>
    <tableColumn id="26" xr3:uid="{00000000-0010-0000-0000-00001A000000}" name="22. Orang tua saya selalu mengikuti perkembangan pendidikan saya, sehingga saya merasa termotivasi untuk mencapai prestasi yang lebih baik lagi."/>
    <tableColumn id="27" xr3:uid="{00000000-0010-0000-0000-00001B000000}" name="23. Saya lebih memilih menonton acara televisi daripada membaca untuk ujian."/>
    <tableColumn id="28" xr3:uid="{00000000-0010-0000-0000-00001C000000}" name="24.  Saya sering terlambat masuk kelas karena keasikan ngobrol bersama teman"/>
    <tableColumn id="29" xr3:uid="{00000000-0010-0000-0000-00001D000000}" name="25. Saya lebih mementingkan kegiatan yang sifatnya refreshing (rekreasi, jalan-jalan, dll). daripada pekrjaan sekolah."/>
    <tableColumn id="30" xr3:uid="{00000000-0010-0000-0000-00001E000000}" name="26. Ajakan teman untuk bermain tidak membuat saya mengabaikan tugas"/>
    <tableColumn id="31" xr3:uid="{00000000-0010-0000-0000-00001F000000}" name="27.  Saat belajar, saya menjauhkan HP dan barang lainnya yang dapat mengganggu konsentrasi"/>
    <tableColumn id="32" xr3:uid="{00000000-0010-0000-0000-000020000000}" name="28. Saya selalu mendahulukan belajar daripada aktifitas lain yang lebih menyenangkan"/>
    <tableColumn id="33" xr3:uid="{00000000-0010-0000-0000-000021000000}" name="29. Saat menjelang ujian semua kegiatan bermain bersama teman saya hentikan dan berkonsentrasi untuk belajar(mengenyampingkan tugas akademik)"/>
  </tableColumns>
  <tableStyleInfo name="DATA MENTAH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M1000"/>
  <sheetViews>
    <sheetView zoomScale="103" workbookViewId="0">
      <pane ySplit="1" topLeftCell="A71" activePane="bottomLeft" state="frozen"/>
      <selection pane="bottomLeft" activeCell="D2" sqref="D2:D40"/>
    </sheetView>
  </sheetViews>
  <sheetFormatPr defaultColWidth="12.5703125" defaultRowHeight="15" customHeight="1" x14ac:dyDescent="0.2"/>
  <cols>
    <col min="1" max="1" width="18.85546875" customWidth="1"/>
    <col min="2" max="2" width="34.7109375" customWidth="1"/>
    <col min="3" max="4" width="18.85546875" customWidth="1"/>
    <col min="5" max="33" width="37.42578125" customWidth="1"/>
    <col min="34" max="39" width="18.85546875" customWidth="1"/>
  </cols>
  <sheetData>
    <row r="1" spans="1:39" ht="60" customHeight="1" x14ac:dyDescent="0.2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4" t="s">
        <v>32</v>
      </c>
      <c r="AH1" s="5"/>
      <c r="AI1" s="5"/>
      <c r="AJ1" s="5"/>
      <c r="AK1" s="5"/>
      <c r="AL1" s="5"/>
      <c r="AM1" s="5"/>
    </row>
    <row r="2" spans="1:39" ht="15.75" customHeight="1" x14ac:dyDescent="0.2">
      <c r="A2" s="6">
        <v>45622.336453148149</v>
      </c>
      <c r="B2" s="51" t="s">
        <v>208</v>
      </c>
      <c r="C2" s="51" t="s">
        <v>240</v>
      </c>
      <c r="D2" s="52" t="s">
        <v>242</v>
      </c>
      <c r="E2" s="51" t="s">
        <v>237</v>
      </c>
      <c r="F2" s="51" t="s">
        <v>237</v>
      </c>
      <c r="G2" s="51" t="s">
        <v>238</v>
      </c>
      <c r="H2" s="51" t="s">
        <v>38</v>
      </c>
      <c r="I2" s="51" t="s">
        <v>239</v>
      </c>
      <c r="J2" s="51" t="s">
        <v>247</v>
      </c>
      <c r="K2" s="51" t="s">
        <v>38</v>
      </c>
      <c r="L2" s="51" t="s">
        <v>37</v>
      </c>
      <c r="M2" s="51" t="s">
        <v>238</v>
      </c>
      <c r="N2" s="51" t="s">
        <v>38</v>
      </c>
      <c r="O2" s="51" t="s">
        <v>38</v>
      </c>
      <c r="P2" s="51" t="s">
        <v>238</v>
      </c>
      <c r="Q2" s="51" t="s">
        <v>39</v>
      </c>
      <c r="R2" s="51" t="s">
        <v>239</v>
      </c>
      <c r="S2" s="51" t="s">
        <v>237</v>
      </c>
      <c r="T2" s="51" t="s">
        <v>38</v>
      </c>
      <c r="U2" s="51" t="s">
        <v>239</v>
      </c>
      <c r="V2" s="51" t="s">
        <v>38</v>
      </c>
      <c r="W2" s="51" t="s">
        <v>38</v>
      </c>
      <c r="X2" s="51" t="s">
        <v>38</v>
      </c>
      <c r="Y2" s="51" t="s">
        <v>238</v>
      </c>
      <c r="Z2" s="51" t="s">
        <v>237</v>
      </c>
      <c r="AA2" s="51" t="s">
        <v>37</v>
      </c>
      <c r="AB2" s="51" t="s">
        <v>239</v>
      </c>
      <c r="AC2" s="51" t="s">
        <v>237</v>
      </c>
      <c r="AD2" s="51" t="s">
        <v>38</v>
      </c>
      <c r="AE2" s="51" t="s">
        <v>239</v>
      </c>
      <c r="AF2" s="51" t="s">
        <v>38</v>
      </c>
      <c r="AG2" s="51" t="s">
        <v>38</v>
      </c>
      <c r="AH2" s="5"/>
      <c r="AI2" s="5"/>
      <c r="AJ2" s="5"/>
      <c r="AK2" s="5"/>
      <c r="AL2" s="5"/>
      <c r="AM2" s="5"/>
    </row>
    <row r="3" spans="1:39" ht="15.75" customHeight="1" x14ac:dyDescent="0.2">
      <c r="A3" s="6">
        <v>45622.336532835645</v>
      </c>
      <c r="B3" s="51" t="s">
        <v>209</v>
      </c>
      <c r="C3" s="51" t="s">
        <v>44</v>
      </c>
      <c r="D3" s="52" t="s">
        <v>42</v>
      </c>
      <c r="E3" s="51" t="s">
        <v>238</v>
      </c>
      <c r="F3" s="51" t="s">
        <v>238</v>
      </c>
      <c r="G3" s="51" t="s">
        <v>237</v>
      </c>
      <c r="H3" s="51" t="s">
        <v>38</v>
      </c>
      <c r="I3" s="51" t="s">
        <v>38</v>
      </c>
      <c r="J3" s="51" t="s">
        <v>247</v>
      </c>
      <c r="K3" s="51" t="s">
        <v>39</v>
      </c>
      <c r="L3" s="51" t="s">
        <v>36</v>
      </c>
      <c r="M3" s="51" t="s">
        <v>237</v>
      </c>
      <c r="N3" s="51" t="s">
        <v>38</v>
      </c>
      <c r="O3" s="51" t="s">
        <v>38</v>
      </c>
      <c r="P3" s="51" t="s">
        <v>38</v>
      </c>
      <c r="Q3" s="51" t="s">
        <v>39</v>
      </c>
      <c r="R3" s="51" t="s">
        <v>237</v>
      </c>
      <c r="S3" s="51" t="s">
        <v>238</v>
      </c>
      <c r="T3" s="51" t="s">
        <v>38</v>
      </c>
      <c r="U3" s="51" t="s">
        <v>239</v>
      </c>
      <c r="V3" s="51" t="s">
        <v>238</v>
      </c>
      <c r="W3" s="51" t="s">
        <v>38</v>
      </c>
      <c r="X3" s="51" t="s">
        <v>238</v>
      </c>
      <c r="Y3" s="51" t="s">
        <v>239</v>
      </c>
      <c r="Z3" s="51" t="s">
        <v>238</v>
      </c>
      <c r="AA3" s="51" t="s">
        <v>36</v>
      </c>
      <c r="AB3" s="51" t="s">
        <v>237</v>
      </c>
      <c r="AC3" s="51" t="s">
        <v>237</v>
      </c>
      <c r="AD3" s="51" t="s">
        <v>238</v>
      </c>
      <c r="AE3" s="51" t="s">
        <v>38</v>
      </c>
      <c r="AF3" s="51" t="s">
        <v>38</v>
      </c>
      <c r="AG3" s="51" t="s">
        <v>38</v>
      </c>
      <c r="AH3" s="5"/>
      <c r="AI3" s="5"/>
      <c r="AJ3" s="5"/>
      <c r="AK3" s="5"/>
      <c r="AL3" s="5"/>
      <c r="AM3" s="5"/>
    </row>
    <row r="4" spans="1:39" ht="15.75" customHeight="1" x14ac:dyDescent="0.2">
      <c r="A4" s="6">
        <v>45622.336695624996</v>
      </c>
      <c r="B4" s="51" t="s">
        <v>210</v>
      </c>
      <c r="C4" s="51" t="s">
        <v>44</v>
      </c>
      <c r="D4" s="52" t="s">
        <v>50</v>
      </c>
      <c r="E4" s="51" t="s">
        <v>238</v>
      </c>
      <c r="F4" s="51" t="s">
        <v>237</v>
      </c>
      <c r="G4" s="51" t="s">
        <v>237</v>
      </c>
      <c r="H4" s="51" t="s">
        <v>38</v>
      </c>
      <c r="I4" s="51" t="s">
        <v>238</v>
      </c>
      <c r="J4" s="51" t="s">
        <v>247</v>
      </c>
      <c r="K4" s="51" t="s">
        <v>39</v>
      </c>
      <c r="L4" s="51" t="s">
        <v>39</v>
      </c>
      <c r="M4" s="51" t="s">
        <v>237</v>
      </c>
      <c r="N4" s="51" t="s">
        <v>37</v>
      </c>
      <c r="O4" s="51" t="s">
        <v>38</v>
      </c>
      <c r="P4" s="51" t="s">
        <v>239</v>
      </c>
      <c r="Q4" s="51" t="s">
        <v>38</v>
      </c>
      <c r="R4" s="51" t="s">
        <v>238</v>
      </c>
      <c r="S4" s="51" t="s">
        <v>237</v>
      </c>
      <c r="T4" s="51" t="s">
        <v>36</v>
      </c>
      <c r="U4" s="51" t="s">
        <v>237</v>
      </c>
      <c r="V4" s="51" t="s">
        <v>237</v>
      </c>
      <c r="W4" s="51" t="s">
        <v>38</v>
      </c>
      <c r="X4" s="51" t="s">
        <v>38</v>
      </c>
      <c r="Y4" s="51" t="s">
        <v>239</v>
      </c>
      <c r="Z4" s="51" t="s">
        <v>237</v>
      </c>
      <c r="AA4" s="51" t="s">
        <v>36</v>
      </c>
      <c r="AB4" s="51" t="s">
        <v>238</v>
      </c>
      <c r="AC4" s="51" t="s">
        <v>237</v>
      </c>
      <c r="AD4" s="51" t="s">
        <v>38</v>
      </c>
      <c r="AE4" s="51" t="s">
        <v>239</v>
      </c>
      <c r="AF4" s="51" t="s">
        <v>239</v>
      </c>
      <c r="AG4" s="51" t="s">
        <v>38</v>
      </c>
      <c r="AH4" s="5"/>
      <c r="AI4" s="5"/>
      <c r="AJ4" s="5"/>
      <c r="AK4" s="5"/>
      <c r="AL4" s="5"/>
      <c r="AM4" s="5"/>
    </row>
    <row r="5" spans="1:39" ht="15.75" customHeight="1" x14ac:dyDescent="0.2">
      <c r="A5" s="6">
        <v>45622.337383912032</v>
      </c>
      <c r="B5" s="51" t="s">
        <v>211</v>
      </c>
      <c r="C5" s="51" t="s">
        <v>44</v>
      </c>
      <c r="D5" s="52" t="s">
        <v>108</v>
      </c>
      <c r="E5" s="51" t="s">
        <v>239</v>
      </c>
      <c r="F5" s="51" t="s">
        <v>239</v>
      </c>
      <c r="G5" s="51" t="s">
        <v>237</v>
      </c>
      <c r="H5" s="51" t="s">
        <v>38</v>
      </c>
      <c r="I5" s="51" t="s">
        <v>38</v>
      </c>
      <c r="J5" s="51" t="s">
        <v>239</v>
      </c>
      <c r="K5" s="51" t="s">
        <v>38</v>
      </c>
      <c r="L5" s="51" t="s">
        <v>37</v>
      </c>
      <c r="M5" s="51" t="s">
        <v>237</v>
      </c>
      <c r="N5" s="51" t="s">
        <v>39</v>
      </c>
      <c r="O5" s="51" t="s">
        <v>38</v>
      </c>
      <c r="P5" s="51" t="s">
        <v>239</v>
      </c>
      <c r="Q5" s="51" t="s">
        <v>38</v>
      </c>
      <c r="R5" s="51" t="s">
        <v>238</v>
      </c>
      <c r="S5" s="51" t="s">
        <v>237</v>
      </c>
      <c r="T5" s="51" t="s">
        <v>38</v>
      </c>
      <c r="U5" s="51" t="s">
        <v>237</v>
      </c>
      <c r="V5" s="51" t="s">
        <v>238</v>
      </c>
      <c r="W5" s="51" t="s">
        <v>237</v>
      </c>
      <c r="X5" s="51" t="s">
        <v>38</v>
      </c>
      <c r="Y5" s="51" t="s">
        <v>239</v>
      </c>
      <c r="Z5" s="51" t="s">
        <v>238</v>
      </c>
      <c r="AA5" s="51" t="s">
        <v>36</v>
      </c>
      <c r="AB5" s="51" t="s">
        <v>237</v>
      </c>
      <c r="AC5" s="51" t="s">
        <v>238</v>
      </c>
      <c r="AD5" s="51" t="s">
        <v>38</v>
      </c>
      <c r="AE5" s="51" t="s">
        <v>38</v>
      </c>
      <c r="AF5" s="51" t="s">
        <v>38</v>
      </c>
      <c r="AG5" s="51" t="s">
        <v>239</v>
      </c>
      <c r="AH5" s="5"/>
      <c r="AI5" s="5"/>
      <c r="AJ5" s="5"/>
      <c r="AK5" s="5"/>
      <c r="AL5" s="5"/>
      <c r="AM5" s="5"/>
    </row>
    <row r="6" spans="1:39" ht="15.75" customHeight="1" x14ac:dyDescent="0.2">
      <c r="A6" s="6">
        <v>45622.337776192129</v>
      </c>
      <c r="B6" s="51" t="s">
        <v>212</v>
      </c>
      <c r="C6" s="51" t="s">
        <v>44</v>
      </c>
      <c r="D6" s="52" t="s">
        <v>129</v>
      </c>
      <c r="E6" s="51" t="s">
        <v>239</v>
      </c>
      <c r="F6" s="51" t="s">
        <v>237</v>
      </c>
      <c r="G6" s="51" t="s">
        <v>237</v>
      </c>
      <c r="H6" s="51" t="s">
        <v>38</v>
      </c>
      <c r="I6" s="51" t="s">
        <v>38</v>
      </c>
      <c r="J6" s="51" t="s">
        <v>247</v>
      </c>
      <c r="K6" s="51" t="s">
        <v>38</v>
      </c>
      <c r="L6" s="51" t="s">
        <v>39</v>
      </c>
      <c r="M6" s="51" t="s">
        <v>238</v>
      </c>
      <c r="N6" s="51" t="s">
        <v>39</v>
      </c>
      <c r="O6" s="51" t="s">
        <v>39</v>
      </c>
      <c r="P6" s="51" t="s">
        <v>38</v>
      </c>
      <c r="Q6" s="51" t="s">
        <v>38</v>
      </c>
      <c r="R6" s="51" t="s">
        <v>237</v>
      </c>
      <c r="S6" s="51" t="s">
        <v>239</v>
      </c>
      <c r="T6" s="51" t="s">
        <v>38</v>
      </c>
      <c r="U6" s="51" t="s">
        <v>237</v>
      </c>
      <c r="V6" s="51" t="s">
        <v>237</v>
      </c>
      <c r="W6" s="51" t="s">
        <v>238</v>
      </c>
      <c r="X6" s="51" t="s">
        <v>38</v>
      </c>
      <c r="Y6" s="51" t="s">
        <v>38</v>
      </c>
      <c r="Z6" s="51" t="s">
        <v>238</v>
      </c>
      <c r="AA6" s="51" t="s">
        <v>38</v>
      </c>
      <c r="AB6" s="51" t="s">
        <v>237</v>
      </c>
      <c r="AC6" s="51" t="s">
        <v>237</v>
      </c>
      <c r="AD6" s="51" t="s">
        <v>237</v>
      </c>
      <c r="AE6" s="51" t="s">
        <v>38</v>
      </c>
      <c r="AF6" s="51" t="s">
        <v>38</v>
      </c>
      <c r="AG6" s="51" t="s">
        <v>38</v>
      </c>
      <c r="AH6" s="5"/>
      <c r="AI6" s="5"/>
      <c r="AJ6" s="5"/>
      <c r="AK6" s="5"/>
      <c r="AL6" s="5"/>
      <c r="AM6" s="5"/>
    </row>
    <row r="7" spans="1:39" ht="15.75" customHeight="1" x14ac:dyDescent="0.2">
      <c r="A7" s="6">
        <v>45622.337889618051</v>
      </c>
      <c r="B7" s="51" t="s">
        <v>213</v>
      </c>
      <c r="C7" s="51" t="s">
        <v>44</v>
      </c>
      <c r="D7" s="52" t="s">
        <v>131</v>
      </c>
      <c r="E7" s="51" t="s">
        <v>238</v>
      </c>
      <c r="F7" s="51" t="s">
        <v>238</v>
      </c>
      <c r="G7" s="51" t="s">
        <v>239</v>
      </c>
      <c r="H7" s="51" t="s">
        <v>238</v>
      </c>
      <c r="I7" s="51" t="s">
        <v>38</v>
      </c>
      <c r="J7" s="51" t="s">
        <v>247</v>
      </c>
      <c r="K7" s="51" t="s">
        <v>38</v>
      </c>
      <c r="L7" s="51" t="s">
        <v>37</v>
      </c>
      <c r="M7" s="51" t="s">
        <v>237</v>
      </c>
      <c r="N7" s="51" t="s">
        <v>39</v>
      </c>
      <c r="O7" s="51" t="s">
        <v>36</v>
      </c>
      <c r="P7" s="51" t="s">
        <v>38</v>
      </c>
      <c r="Q7" s="51" t="s">
        <v>38</v>
      </c>
      <c r="R7" s="51" t="s">
        <v>237</v>
      </c>
      <c r="S7" s="51" t="s">
        <v>237</v>
      </c>
      <c r="T7" s="51" t="s">
        <v>39</v>
      </c>
      <c r="U7" s="51" t="s">
        <v>238</v>
      </c>
      <c r="V7" s="51" t="s">
        <v>238</v>
      </c>
      <c r="W7" s="51" t="s">
        <v>239</v>
      </c>
      <c r="X7" s="51" t="s">
        <v>239</v>
      </c>
      <c r="Y7" s="51" t="s">
        <v>38</v>
      </c>
      <c r="Z7" s="51" t="s">
        <v>237</v>
      </c>
      <c r="AA7" s="51" t="s">
        <v>37</v>
      </c>
      <c r="AB7" s="51" t="s">
        <v>238</v>
      </c>
      <c r="AC7" s="51" t="s">
        <v>237</v>
      </c>
      <c r="AD7" s="51" t="s">
        <v>38</v>
      </c>
      <c r="AE7" s="51" t="s">
        <v>38</v>
      </c>
      <c r="AF7" s="51" t="s">
        <v>38</v>
      </c>
      <c r="AG7" s="51" t="s">
        <v>38</v>
      </c>
      <c r="AH7" s="5"/>
      <c r="AI7" s="5"/>
      <c r="AJ7" s="5"/>
      <c r="AK7" s="5"/>
      <c r="AL7" s="5"/>
      <c r="AM7" s="5"/>
    </row>
    <row r="8" spans="1:39" ht="15.75" customHeight="1" x14ac:dyDescent="0.2">
      <c r="A8" s="6">
        <v>45622.337961342593</v>
      </c>
      <c r="B8" s="51" t="s">
        <v>214</v>
      </c>
      <c r="C8" s="51" t="s">
        <v>44</v>
      </c>
      <c r="D8" s="52" t="s">
        <v>62</v>
      </c>
      <c r="E8" s="51" t="s">
        <v>237</v>
      </c>
      <c r="F8" s="51" t="s">
        <v>237</v>
      </c>
      <c r="G8" s="51" t="s">
        <v>239</v>
      </c>
      <c r="H8" s="51" t="s">
        <v>38</v>
      </c>
      <c r="I8" s="51" t="s">
        <v>38</v>
      </c>
      <c r="J8" s="51" t="s">
        <v>239</v>
      </c>
      <c r="K8" s="51" t="s">
        <v>37</v>
      </c>
      <c r="L8" s="51" t="s">
        <v>37</v>
      </c>
      <c r="M8" s="51" t="s">
        <v>237</v>
      </c>
      <c r="N8" s="51" t="s">
        <v>38</v>
      </c>
      <c r="O8" s="51" t="s">
        <v>38</v>
      </c>
      <c r="P8" s="51" t="s">
        <v>38</v>
      </c>
      <c r="Q8" s="51" t="s">
        <v>39</v>
      </c>
      <c r="R8" s="51" t="s">
        <v>238</v>
      </c>
      <c r="S8" s="51" t="s">
        <v>238</v>
      </c>
      <c r="T8" s="51" t="s">
        <v>37</v>
      </c>
      <c r="U8" s="51" t="s">
        <v>237</v>
      </c>
      <c r="V8" s="51" t="s">
        <v>238</v>
      </c>
      <c r="W8" s="51" t="s">
        <v>239</v>
      </c>
      <c r="X8" s="51" t="s">
        <v>38</v>
      </c>
      <c r="Y8" s="51" t="s">
        <v>239</v>
      </c>
      <c r="Z8" s="51" t="s">
        <v>238</v>
      </c>
      <c r="AA8" s="51" t="s">
        <v>36</v>
      </c>
      <c r="AB8" s="51" t="s">
        <v>237</v>
      </c>
      <c r="AC8" s="51" t="s">
        <v>237</v>
      </c>
      <c r="AD8" s="51" t="s">
        <v>38</v>
      </c>
      <c r="AE8" s="51" t="s">
        <v>239</v>
      </c>
      <c r="AF8" s="51" t="s">
        <v>239</v>
      </c>
      <c r="AG8" s="51" t="s">
        <v>38</v>
      </c>
      <c r="AH8" s="5"/>
      <c r="AI8" s="5"/>
      <c r="AJ8" s="5"/>
      <c r="AK8" s="5"/>
      <c r="AL8" s="5"/>
      <c r="AM8" s="5"/>
    </row>
    <row r="9" spans="1:39" ht="15.75" customHeight="1" x14ac:dyDescent="0.2">
      <c r="A9" s="6">
        <v>45622.337971145833</v>
      </c>
      <c r="B9" s="51" t="s">
        <v>135</v>
      </c>
      <c r="C9" s="51" t="s">
        <v>87</v>
      </c>
      <c r="D9" s="52" t="s">
        <v>53</v>
      </c>
      <c r="E9" s="51" t="s">
        <v>238</v>
      </c>
      <c r="F9" s="51" t="s">
        <v>238</v>
      </c>
      <c r="G9" s="51" t="s">
        <v>237</v>
      </c>
      <c r="H9" s="51" t="s">
        <v>239</v>
      </c>
      <c r="I9" s="51" t="s">
        <v>38</v>
      </c>
      <c r="J9" s="51" t="s">
        <v>247</v>
      </c>
      <c r="K9" s="51" t="s">
        <v>38</v>
      </c>
      <c r="L9" s="51" t="s">
        <v>37</v>
      </c>
      <c r="M9" s="51" t="s">
        <v>238</v>
      </c>
      <c r="N9" s="51" t="s">
        <v>38</v>
      </c>
      <c r="O9" s="51" t="s">
        <v>38</v>
      </c>
      <c r="P9" s="51" t="s">
        <v>238</v>
      </c>
      <c r="Q9" s="51" t="s">
        <v>39</v>
      </c>
      <c r="R9" s="51" t="s">
        <v>237</v>
      </c>
      <c r="S9" s="51" t="s">
        <v>237</v>
      </c>
      <c r="T9" s="51" t="s">
        <v>39</v>
      </c>
      <c r="U9" s="51" t="s">
        <v>248</v>
      </c>
      <c r="V9" s="51" t="s">
        <v>239</v>
      </c>
      <c r="W9" s="51" t="s">
        <v>38</v>
      </c>
      <c r="X9" s="51" t="s">
        <v>38</v>
      </c>
      <c r="Y9" s="51" t="s">
        <v>239</v>
      </c>
      <c r="Z9" s="51" t="s">
        <v>237</v>
      </c>
      <c r="AA9" s="51" t="s">
        <v>36</v>
      </c>
      <c r="AB9" s="51" t="s">
        <v>237</v>
      </c>
      <c r="AC9" s="51" t="s">
        <v>237</v>
      </c>
      <c r="AD9" s="51" t="s">
        <v>238</v>
      </c>
      <c r="AE9" s="51" t="s">
        <v>239</v>
      </c>
      <c r="AF9" s="51" t="s">
        <v>38</v>
      </c>
      <c r="AG9" s="51" t="s">
        <v>38</v>
      </c>
      <c r="AH9" s="5"/>
      <c r="AI9" s="5"/>
      <c r="AJ9" s="5"/>
      <c r="AK9" s="5"/>
      <c r="AL9" s="5"/>
      <c r="AM9" s="5"/>
    </row>
    <row r="10" spans="1:39" ht="15.75" customHeight="1" x14ac:dyDescent="0.2">
      <c r="A10" s="6">
        <v>45622.33798877315</v>
      </c>
      <c r="B10" s="51" t="s">
        <v>215</v>
      </c>
      <c r="C10" s="51" t="s">
        <v>44</v>
      </c>
      <c r="D10" s="52" t="s">
        <v>243</v>
      </c>
      <c r="E10" s="51" t="s">
        <v>237</v>
      </c>
      <c r="F10" s="51" t="s">
        <v>237</v>
      </c>
      <c r="G10" s="51" t="s">
        <v>237</v>
      </c>
      <c r="H10" s="51" t="s">
        <v>239</v>
      </c>
      <c r="I10" s="51" t="s">
        <v>38</v>
      </c>
      <c r="J10" s="51" t="s">
        <v>239</v>
      </c>
      <c r="K10" s="51" t="s">
        <v>38</v>
      </c>
      <c r="L10" s="51" t="s">
        <v>36</v>
      </c>
      <c r="M10" s="51" t="s">
        <v>238</v>
      </c>
      <c r="N10" s="51" t="s">
        <v>39</v>
      </c>
      <c r="O10" s="51" t="s">
        <v>38</v>
      </c>
      <c r="P10" s="51" t="s">
        <v>239</v>
      </c>
      <c r="Q10" s="51" t="s">
        <v>37</v>
      </c>
      <c r="R10" s="51" t="s">
        <v>237</v>
      </c>
      <c r="S10" s="51" t="s">
        <v>238</v>
      </c>
      <c r="T10" s="51" t="s">
        <v>38</v>
      </c>
      <c r="U10" s="51" t="s">
        <v>237</v>
      </c>
      <c r="V10" s="51" t="s">
        <v>237</v>
      </c>
      <c r="W10" s="51" t="s">
        <v>38</v>
      </c>
      <c r="X10" s="51" t="s">
        <v>38</v>
      </c>
      <c r="Y10" s="51" t="s">
        <v>239</v>
      </c>
      <c r="Z10" s="51" t="s">
        <v>238</v>
      </c>
      <c r="AA10" s="51" t="s">
        <v>37</v>
      </c>
      <c r="AB10" s="51" t="s">
        <v>238</v>
      </c>
      <c r="AC10" s="51" t="s">
        <v>237</v>
      </c>
      <c r="AD10" s="51" t="s">
        <v>239</v>
      </c>
      <c r="AE10" s="51" t="s">
        <v>239</v>
      </c>
      <c r="AF10" s="51" t="s">
        <v>38</v>
      </c>
      <c r="AG10" s="51" t="s">
        <v>38</v>
      </c>
      <c r="AH10" s="5"/>
      <c r="AI10" s="5"/>
      <c r="AJ10" s="5"/>
      <c r="AK10" s="5"/>
      <c r="AL10" s="5"/>
      <c r="AM10" s="5"/>
    </row>
    <row r="11" spans="1:39" ht="15.75" customHeight="1" x14ac:dyDescent="0.2">
      <c r="A11" s="6">
        <v>45622.33815030093</v>
      </c>
      <c r="B11" s="51" t="s">
        <v>57</v>
      </c>
      <c r="C11" s="51" t="s">
        <v>44</v>
      </c>
      <c r="D11" s="52" t="s">
        <v>59</v>
      </c>
      <c r="E11" s="51" t="s">
        <v>237</v>
      </c>
      <c r="F11" s="51" t="s">
        <v>238</v>
      </c>
      <c r="G11" s="51" t="s">
        <v>237</v>
      </c>
      <c r="H11" s="51" t="s">
        <v>38</v>
      </c>
      <c r="I11" s="51" t="s">
        <v>38</v>
      </c>
      <c r="J11" s="51" t="s">
        <v>239</v>
      </c>
      <c r="K11" s="51" t="s">
        <v>38</v>
      </c>
      <c r="L11" s="51" t="s">
        <v>36</v>
      </c>
      <c r="M11" s="51" t="s">
        <v>237</v>
      </c>
      <c r="N11" s="51" t="s">
        <v>38</v>
      </c>
      <c r="O11" s="51" t="s">
        <v>39</v>
      </c>
      <c r="P11" s="51" t="s">
        <v>239</v>
      </c>
      <c r="Q11" s="51" t="s">
        <v>38</v>
      </c>
      <c r="R11" s="51" t="s">
        <v>237</v>
      </c>
      <c r="S11" s="51" t="s">
        <v>237</v>
      </c>
      <c r="T11" s="51" t="s">
        <v>38</v>
      </c>
      <c r="U11" s="51" t="s">
        <v>238</v>
      </c>
      <c r="V11" s="51" t="s">
        <v>237</v>
      </c>
      <c r="W11" s="51" t="s">
        <v>38</v>
      </c>
      <c r="X11" s="51" t="s">
        <v>38</v>
      </c>
      <c r="Y11" s="51" t="s">
        <v>238</v>
      </c>
      <c r="Z11" s="51" t="s">
        <v>237</v>
      </c>
      <c r="AA11" s="51" t="s">
        <v>37</v>
      </c>
      <c r="AB11" s="51" t="s">
        <v>239</v>
      </c>
      <c r="AC11" s="51" t="s">
        <v>38</v>
      </c>
      <c r="AD11" s="51" t="s">
        <v>38</v>
      </c>
      <c r="AE11" s="51" t="s">
        <v>238</v>
      </c>
      <c r="AF11" s="51" t="s">
        <v>239</v>
      </c>
      <c r="AG11" s="51" t="s">
        <v>237</v>
      </c>
      <c r="AH11" s="5"/>
      <c r="AI11" s="5"/>
      <c r="AJ11" s="5"/>
      <c r="AK11" s="5"/>
      <c r="AL11" s="5"/>
      <c r="AM11" s="5"/>
    </row>
    <row r="12" spans="1:39" ht="15.75" customHeight="1" x14ac:dyDescent="0.2">
      <c r="A12" s="6">
        <v>45622.338438668987</v>
      </c>
      <c r="B12" s="51" t="s">
        <v>216</v>
      </c>
      <c r="C12" s="51" t="s">
        <v>44</v>
      </c>
      <c r="D12" s="52" t="s">
        <v>123</v>
      </c>
      <c r="E12" s="51" t="s">
        <v>237</v>
      </c>
      <c r="F12" s="51" t="s">
        <v>238</v>
      </c>
      <c r="G12" s="51" t="s">
        <v>237</v>
      </c>
      <c r="H12" s="51" t="s">
        <v>38</v>
      </c>
      <c r="I12" s="51" t="s">
        <v>239</v>
      </c>
      <c r="J12" s="51" t="s">
        <v>239</v>
      </c>
      <c r="K12" s="51" t="s">
        <v>38</v>
      </c>
      <c r="L12" s="51" t="s">
        <v>37</v>
      </c>
      <c r="M12" s="51" t="s">
        <v>237</v>
      </c>
      <c r="N12" s="51" t="s">
        <v>38</v>
      </c>
      <c r="O12" s="51" t="s">
        <v>38</v>
      </c>
      <c r="P12" s="51" t="s">
        <v>38</v>
      </c>
      <c r="Q12" s="51" t="s">
        <v>37</v>
      </c>
      <c r="R12" s="51" t="s">
        <v>237</v>
      </c>
      <c r="S12" s="51" t="s">
        <v>38</v>
      </c>
      <c r="T12" s="51" t="s">
        <v>38</v>
      </c>
      <c r="U12" s="51" t="s">
        <v>237</v>
      </c>
      <c r="V12" s="51" t="s">
        <v>238</v>
      </c>
      <c r="W12" s="51" t="s">
        <v>38</v>
      </c>
      <c r="X12" s="51" t="s">
        <v>38</v>
      </c>
      <c r="Y12" s="51" t="s">
        <v>239</v>
      </c>
      <c r="Z12" s="51" t="s">
        <v>237</v>
      </c>
      <c r="AA12" s="51" t="s">
        <v>37</v>
      </c>
      <c r="AB12" s="51" t="s">
        <v>239</v>
      </c>
      <c r="AC12" s="51" t="s">
        <v>238</v>
      </c>
      <c r="AD12" s="51" t="s">
        <v>38</v>
      </c>
      <c r="AE12" s="51" t="s">
        <v>238</v>
      </c>
      <c r="AF12" s="51" t="s">
        <v>239</v>
      </c>
      <c r="AG12" s="51" t="s">
        <v>38</v>
      </c>
      <c r="AH12" s="5"/>
      <c r="AI12" s="5"/>
      <c r="AJ12" s="5"/>
      <c r="AK12" s="5"/>
      <c r="AL12" s="5"/>
      <c r="AM12" s="5"/>
    </row>
    <row r="13" spans="1:39" ht="15.75" customHeight="1" x14ac:dyDescent="0.2">
      <c r="A13" s="6">
        <v>45622.338511377311</v>
      </c>
      <c r="B13" s="51" t="s">
        <v>217</v>
      </c>
      <c r="C13" s="51" t="s">
        <v>44</v>
      </c>
      <c r="D13" s="52" t="s">
        <v>74</v>
      </c>
      <c r="E13" s="51" t="s">
        <v>239</v>
      </c>
      <c r="F13" s="51" t="s">
        <v>237</v>
      </c>
      <c r="G13" s="51" t="s">
        <v>238</v>
      </c>
      <c r="H13" s="51" t="s">
        <v>239</v>
      </c>
      <c r="I13" s="51" t="s">
        <v>238</v>
      </c>
      <c r="J13" s="51" t="s">
        <v>247</v>
      </c>
      <c r="K13" s="51" t="s">
        <v>38</v>
      </c>
      <c r="L13" s="51" t="s">
        <v>36</v>
      </c>
      <c r="M13" s="51" t="s">
        <v>237</v>
      </c>
      <c r="N13" s="51" t="s">
        <v>38</v>
      </c>
      <c r="O13" s="51" t="s">
        <v>38</v>
      </c>
      <c r="P13" s="51" t="s">
        <v>239</v>
      </c>
      <c r="Q13" s="51" t="s">
        <v>39</v>
      </c>
      <c r="R13" s="51" t="s">
        <v>238</v>
      </c>
      <c r="S13" s="51" t="s">
        <v>238</v>
      </c>
      <c r="T13" s="51" t="s">
        <v>36</v>
      </c>
      <c r="U13" s="51" t="s">
        <v>239</v>
      </c>
      <c r="V13" s="51" t="s">
        <v>237</v>
      </c>
      <c r="W13" s="51" t="s">
        <v>38</v>
      </c>
      <c r="X13" s="51" t="s">
        <v>38</v>
      </c>
      <c r="Y13" s="51" t="s">
        <v>239</v>
      </c>
      <c r="Z13" s="51" t="s">
        <v>237</v>
      </c>
      <c r="AA13" s="51" t="s">
        <v>39</v>
      </c>
      <c r="AB13" s="51" t="s">
        <v>238</v>
      </c>
      <c r="AC13" s="51" t="s">
        <v>237</v>
      </c>
      <c r="AD13" s="51" t="s">
        <v>38</v>
      </c>
      <c r="AE13" s="51" t="s">
        <v>38</v>
      </c>
      <c r="AF13" s="51" t="s">
        <v>239</v>
      </c>
      <c r="AG13" s="51" t="s">
        <v>238</v>
      </c>
      <c r="AH13" s="5"/>
      <c r="AI13" s="5"/>
      <c r="AJ13" s="5"/>
      <c r="AK13" s="5"/>
      <c r="AL13" s="5"/>
      <c r="AM13" s="5"/>
    </row>
    <row r="14" spans="1:39" ht="15.75" customHeight="1" x14ac:dyDescent="0.2">
      <c r="A14" s="6">
        <v>45622.33857699074</v>
      </c>
      <c r="B14" s="51" t="s">
        <v>66</v>
      </c>
      <c r="C14" s="51" t="s">
        <v>44</v>
      </c>
      <c r="D14" s="52" t="s">
        <v>67</v>
      </c>
      <c r="E14" s="51" t="s">
        <v>237</v>
      </c>
      <c r="F14" s="51" t="s">
        <v>237</v>
      </c>
      <c r="G14" s="51" t="s">
        <v>237</v>
      </c>
      <c r="H14" s="51" t="s">
        <v>239</v>
      </c>
      <c r="I14" s="51" t="s">
        <v>38</v>
      </c>
      <c r="J14" s="51" t="s">
        <v>239</v>
      </c>
      <c r="K14" s="51" t="s">
        <v>39</v>
      </c>
      <c r="L14" s="51" t="s">
        <v>36</v>
      </c>
      <c r="M14" s="51" t="s">
        <v>239</v>
      </c>
      <c r="N14" s="51" t="s">
        <v>38</v>
      </c>
      <c r="O14" s="51" t="s">
        <v>38</v>
      </c>
      <c r="P14" s="51" t="s">
        <v>239</v>
      </c>
      <c r="Q14" s="51" t="s">
        <v>38</v>
      </c>
      <c r="R14" s="51" t="s">
        <v>237</v>
      </c>
      <c r="S14" s="51" t="s">
        <v>237</v>
      </c>
      <c r="T14" s="51" t="s">
        <v>37</v>
      </c>
      <c r="U14" s="51" t="s">
        <v>237</v>
      </c>
      <c r="V14" s="51" t="s">
        <v>238</v>
      </c>
      <c r="W14" s="51" t="s">
        <v>238</v>
      </c>
      <c r="X14" s="51" t="s">
        <v>38</v>
      </c>
      <c r="Y14" s="51" t="s">
        <v>239</v>
      </c>
      <c r="Z14" s="51" t="s">
        <v>238</v>
      </c>
      <c r="AA14" s="51" t="s">
        <v>37</v>
      </c>
      <c r="AB14" s="51" t="s">
        <v>237</v>
      </c>
      <c r="AC14" s="51" t="s">
        <v>239</v>
      </c>
      <c r="AD14" s="51" t="s">
        <v>38</v>
      </c>
      <c r="AE14" s="51" t="s">
        <v>38</v>
      </c>
      <c r="AF14" s="51" t="s">
        <v>238</v>
      </c>
      <c r="AG14" s="51" t="s">
        <v>239</v>
      </c>
      <c r="AH14" s="5"/>
      <c r="AI14" s="5"/>
      <c r="AJ14" s="5"/>
      <c r="AK14" s="5"/>
      <c r="AL14" s="5"/>
      <c r="AM14" s="5"/>
    </row>
    <row r="15" spans="1:39" ht="15.75" customHeight="1" x14ac:dyDescent="0.2">
      <c r="A15" s="6">
        <v>45622.338901759256</v>
      </c>
      <c r="B15" s="51" t="s">
        <v>218</v>
      </c>
      <c r="C15" s="51" t="s">
        <v>190</v>
      </c>
      <c r="D15" s="52" t="s">
        <v>91</v>
      </c>
      <c r="E15" s="51" t="s">
        <v>238</v>
      </c>
      <c r="F15" s="51" t="s">
        <v>238</v>
      </c>
      <c r="G15" s="51" t="s">
        <v>237</v>
      </c>
      <c r="H15" s="51" t="s">
        <v>239</v>
      </c>
      <c r="I15" s="51" t="s">
        <v>38</v>
      </c>
      <c r="J15" s="51" t="s">
        <v>247</v>
      </c>
      <c r="K15" s="51" t="s">
        <v>36</v>
      </c>
      <c r="L15" s="51" t="s">
        <v>38</v>
      </c>
      <c r="M15" s="51" t="s">
        <v>38</v>
      </c>
      <c r="N15" s="51" t="s">
        <v>38</v>
      </c>
      <c r="O15" s="51" t="s">
        <v>38</v>
      </c>
      <c r="P15" s="51" t="s">
        <v>239</v>
      </c>
      <c r="Q15" s="51" t="s">
        <v>38</v>
      </c>
      <c r="R15" s="51" t="s">
        <v>237</v>
      </c>
      <c r="S15" s="51" t="s">
        <v>237</v>
      </c>
      <c r="T15" s="51" t="s">
        <v>38</v>
      </c>
      <c r="U15" s="51" t="s">
        <v>239</v>
      </c>
      <c r="V15" s="51" t="s">
        <v>237</v>
      </c>
      <c r="W15" s="51" t="s">
        <v>38</v>
      </c>
      <c r="X15" s="51" t="s">
        <v>38</v>
      </c>
      <c r="Y15" s="51" t="s">
        <v>239</v>
      </c>
      <c r="Z15" s="51" t="s">
        <v>38</v>
      </c>
      <c r="AA15" s="51" t="s">
        <v>36</v>
      </c>
      <c r="AB15" s="51" t="s">
        <v>237</v>
      </c>
      <c r="AC15" s="51" t="s">
        <v>237</v>
      </c>
      <c r="AD15" s="51" t="s">
        <v>38</v>
      </c>
      <c r="AE15" s="51" t="s">
        <v>238</v>
      </c>
      <c r="AF15" s="51" t="s">
        <v>38</v>
      </c>
      <c r="AG15" s="51" t="s">
        <v>38</v>
      </c>
      <c r="AH15" s="5"/>
      <c r="AI15" s="5"/>
      <c r="AJ15" s="5"/>
      <c r="AK15" s="5"/>
      <c r="AL15" s="5"/>
      <c r="AM15" s="5"/>
    </row>
    <row r="16" spans="1:39" ht="15.75" customHeight="1" x14ac:dyDescent="0.2">
      <c r="A16" s="6">
        <v>45622.338904467593</v>
      </c>
      <c r="B16" s="51" t="s">
        <v>219</v>
      </c>
      <c r="C16" s="51" t="s">
        <v>34</v>
      </c>
      <c r="D16" s="52" t="s">
        <v>35</v>
      </c>
      <c r="E16" s="51" t="s">
        <v>237</v>
      </c>
      <c r="F16" s="51" t="s">
        <v>239</v>
      </c>
      <c r="G16" s="51" t="s">
        <v>237</v>
      </c>
      <c r="H16" s="51" t="s">
        <v>239</v>
      </c>
      <c r="I16" s="51" t="s">
        <v>238</v>
      </c>
      <c r="J16" s="51" t="s">
        <v>247</v>
      </c>
      <c r="K16" s="51" t="s">
        <v>38</v>
      </c>
      <c r="L16" s="51" t="s">
        <v>37</v>
      </c>
      <c r="M16" s="51" t="s">
        <v>237</v>
      </c>
      <c r="N16" s="51" t="s">
        <v>36</v>
      </c>
      <c r="O16" s="51" t="s">
        <v>38</v>
      </c>
      <c r="P16" s="51" t="s">
        <v>38</v>
      </c>
      <c r="Q16" s="51" t="s">
        <v>38</v>
      </c>
      <c r="R16" s="51" t="s">
        <v>237</v>
      </c>
      <c r="S16" s="51" t="s">
        <v>237</v>
      </c>
      <c r="T16" s="51" t="s">
        <v>39</v>
      </c>
      <c r="U16" s="51" t="s">
        <v>239</v>
      </c>
      <c r="V16" s="51" t="s">
        <v>238</v>
      </c>
      <c r="W16" s="51" t="s">
        <v>38</v>
      </c>
      <c r="X16" s="51" t="s">
        <v>38</v>
      </c>
      <c r="Y16" s="51" t="s">
        <v>239</v>
      </c>
      <c r="Z16" s="51" t="s">
        <v>38</v>
      </c>
      <c r="AA16" s="51" t="s">
        <v>36</v>
      </c>
      <c r="AB16" s="51" t="s">
        <v>237</v>
      </c>
      <c r="AC16" s="51" t="s">
        <v>237</v>
      </c>
      <c r="AD16" s="51" t="s">
        <v>38</v>
      </c>
      <c r="AE16" s="51" t="s">
        <v>38</v>
      </c>
      <c r="AF16" s="51" t="s">
        <v>38</v>
      </c>
      <c r="AG16" s="51" t="s">
        <v>238</v>
      </c>
      <c r="AH16" s="5"/>
      <c r="AI16" s="5"/>
      <c r="AJ16" s="5"/>
      <c r="AK16" s="5"/>
      <c r="AL16" s="5"/>
      <c r="AM16" s="5"/>
    </row>
    <row r="17" spans="1:39" ht="15.75" customHeight="1" x14ac:dyDescent="0.2">
      <c r="A17" s="6">
        <v>45622.338922800926</v>
      </c>
      <c r="B17" s="51" t="s">
        <v>220</v>
      </c>
      <c r="C17" s="51" t="s">
        <v>44</v>
      </c>
      <c r="D17" s="52" t="s">
        <v>134</v>
      </c>
      <c r="E17" s="51" t="s">
        <v>237</v>
      </c>
      <c r="F17" s="51" t="s">
        <v>238</v>
      </c>
      <c r="G17" s="51" t="s">
        <v>237</v>
      </c>
      <c r="H17" s="51" t="s">
        <v>38</v>
      </c>
      <c r="I17" s="51" t="s">
        <v>238</v>
      </c>
      <c r="J17" s="51" t="s">
        <v>239</v>
      </c>
      <c r="K17" s="51" t="s">
        <v>38</v>
      </c>
      <c r="L17" s="51" t="s">
        <v>37</v>
      </c>
      <c r="M17" s="51" t="s">
        <v>238</v>
      </c>
      <c r="N17" s="51" t="s">
        <v>38</v>
      </c>
      <c r="O17" s="51" t="s">
        <v>39</v>
      </c>
      <c r="P17" s="51" t="s">
        <v>239</v>
      </c>
      <c r="Q17" s="51" t="s">
        <v>38</v>
      </c>
      <c r="R17" s="51" t="s">
        <v>237</v>
      </c>
      <c r="S17" s="51" t="s">
        <v>237</v>
      </c>
      <c r="T17" s="51" t="s">
        <v>39</v>
      </c>
      <c r="U17" s="51" t="s">
        <v>238</v>
      </c>
      <c r="V17" s="51" t="s">
        <v>238</v>
      </c>
      <c r="W17" s="51" t="s">
        <v>38</v>
      </c>
      <c r="X17" s="51" t="s">
        <v>38</v>
      </c>
      <c r="Y17" s="51" t="s">
        <v>237</v>
      </c>
      <c r="Z17" s="51" t="s">
        <v>237</v>
      </c>
      <c r="AA17" s="51" t="s">
        <v>37</v>
      </c>
      <c r="AB17" s="51" t="s">
        <v>238</v>
      </c>
      <c r="AC17" s="51" t="s">
        <v>237</v>
      </c>
      <c r="AD17" s="51" t="s">
        <v>38</v>
      </c>
      <c r="AE17" s="51" t="s">
        <v>239</v>
      </c>
      <c r="AF17" s="51" t="s">
        <v>38</v>
      </c>
      <c r="AG17" s="51" t="s">
        <v>38</v>
      </c>
      <c r="AH17" s="5"/>
      <c r="AI17" s="5"/>
      <c r="AJ17" s="5"/>
      <c r="AK17" s="5"/>
      <c r="AL17" s="5"/>
      <c r="AM17" s="5"/>
    </row>
    <row r="18" spans="1:39" ht="15.75" customHeight="1" x14ac:dyDescent="0.2">
      <c r="A18" s="6">
        <v>45622.339070486109</v>
      </c>
      <c r="B18" s="51" t="s">
        <v>221</v>
      </c>
      <c r="C18" s="51" t="s">
        <v>44</v>
      </c>
      <c r="D18" s="52" t="s">
        <v>120</v>
      </c>
      <c r="E18" s="51" t="s">
        <v>238</v>
      </c>
      <c r="F18" s="51" t="s">
        <v>237</v>
      </c>
      <c r="G18" s="51" t="s">
        <v>238</v>
      </c>
      <c r="H18" s="51" t="s">
        <v>239</v>
      </c>
      <c r="I18" s="51" t="s">
        <v>38</v>
      </c>
      <c r="J18" s="51" t="s">
        <v>247</v>
      </c>
      <c r="K18" s="51" t="s">
        <v>39</v>
      </c>
      <c r="L18" s="51" t="s">
        <v>37</v>
      </c>
      <c r="M18" s="51" t="s">
        <v>237</v>
      </c>
      <c r="N18" s="51" t="s">
        <v>38</v>
      </c>
      <c r="O18" s="51" t="s">
        <v>38</v>
      </c>
      <c r="P18" s="51" t="s">
        <v>237</v>
      </c>
      <c r="Q18" s="51" t="s">
        <v>38</v>
      </c>
      <c r="R18" s="51" t="s">
        <v>237</v>
      </c>
      <c r="S18" s="51" t="s">
        <v>238</v>
      </c>
      <c r="T18" s="51" t="s">
        <v>38</v>
      </c>
      <c r="U18" s="51" t="s">
        <v>237</v>
      </c>
      <c r="V18" s="51" t="s">
        <v>237</v>
      </c>
      <c r="W18" s="51" t="s">
        <v>38</v>
      </c>
      <c r="X18" s="51" t="s">
        <v>38</v>
      </c>
      <c r="Y18" s="51" t="s">
        <v>38</v>
      </c>
      <c r="Z18" s="51" t="s">
        <v>239</v>
      </c>
      <c r="AA18" s="51" t="s">
        <v>37</v>
      </c>
      <c r="AB18" s="51" t="s">
        <v>238</v>
      </c>
      <c r="AC18" s="51" t="s">
        <v>237</v>
      </c>
      <c r="AD18" s="51" t="s">
        <v>38</v>
      </c>
      <c r="AE18" s="51" t="s">
        <v>38</v>
      </c>
      <c r="AF18" s="51" t="s">
        <v>38</v>
      </c>
      <c r="AG18" s="51" t="s">
        <v>237</v>
      </c>
      <c r="AH18" s="5"/>
      <c r="AI18" s="5"/>
      <c r="AJ18" s="5"/>
      <c r="AK18" s="5"/>
      <c r="AL18" s="5"/>
      <c r="AM18" s="5"/>
    </row>
    <row r="19" spans="1:39" ht="15.75" customHeight="1" x14ac:dyDescent="0.2">
      <c r="A19" s="6">
        <v>45622.339248946759</v>
      </c>
      <c r="B19" s="51" t="s">
        <v>222</v>
      </c>
      <c r="C19" s="51" t="s">
        <v>87</v>
      </c>
      <c r="D19" s="52" t="s">
        <v>88</v>
      </c>
      <c r="E19" s="51" t="s">
        <v>38</v>
      </c>
      <c r="F19" s="51" t="s">
        <v>239</v>
      </c>
      <c r="G19" s="51" t="s">
        <v>237</v>
      </c>
      <c r="H19" s="51" t="s">
        <v>237</v>
      </c>
      <c r="I19" s="51" t="s">
        <v>38</v>
      </c>
      <c r="J19" s="51" t="s">
        <v>247</v>
      </c>
      <c r="K19" s="51" t="s">
        <v>38</v>
      </c>
      <c r="L19" s="51" t="s">
        <v>37</v>
      </c>
      <c r="M19" s="51" t="s">
        <v>237</v>
      </c>
      <c r="N19" s="51" t="s">
        <v>38</v>
      </c>
      <c r="O19" s="51" t="s">
        <v>38</v>
      </c>
      <c r="P19" s="51" t="s">
        <v>239</v>
      </c>
      <c r="Q19" s="51" t="s">
        <v>39</v>
      </c>
      <c r="R19" s="51" t="s">
        <v>237</v>
      </c>
      <c r="S19" s="51" t="s">
        <v>237</v>
      </c>
      <c r="T19" s="51" t="s">
        <v>39</v>
      </c>
      <c r="U19" s="51" t="s">
        <v>238</v>
      </c>
      <c r="V19" s="51" t="s">
        <v>238</v>
      </c>
      <c r="W19" s="51" t="s">
        <v>239</v>
      </c>
      <c r="X19" s="51" t="s">
        <v>38</v>
      </c>
      <c r="Y19" s="51" t="s">
        <v>38</v>
      </c>
      <c r="Z19" s="51" t="s">
        <v>237</v>
      </c>
      <c r="AA19" s="51" t="s">
        <v>36</v>
      </c>
      <c r="AB19" s="51" t="s">
        <v>237</v>
      </c>
      <c r="AC19" s="51" t="s">
        <v>237</v>
      </c>
      <c r="AD19" s="51" t="s">
        <v>38</v>
      </c>
      <c r="AE19" s="51" t="s">
        <v>239</v>
      </c>
      <c r="AF19" s="51" t="s">
        <v>38</v>
      </c>
      <c r="AG19" s="51" t="s">
        <v>238</v>
      </c>
      <c r="AH19" s="5"/>
      <c r="AI19" s="5"/>
      <c r="AJ19" s="5"/>
      <c r="AK19" s="5"/>
      <c r="AL19" s="5"/>
      <c r="AM19" s="5"/>
    </row>
    <row r="20" spans="1:39" ht="15.75" customHeight="1" x14ac:dyDescent="0.2">
      <c r="A20" s="6">
        <v>45622.339326388887</v>
      </c>
      <c r="B20" s="51" t="s">
        <v>168</v>
      </c>
      <c r="C20" s="51" t="s">
        <v>44</v>
      </c>
      <c r="D20" s="52" t="s">
        <v>99</v>
      </c>
      <c r="E20" s="51" t="s">
        <v>239</v>
      </c>
      <c r="F20" s="51" t="s">
        <v>237</v>
      </c>
      <c r="G20" s="51" t="s">
        <v>237</v>
      </c>
      <c r="H20" s="51" t="s">
        <v>239</v>
      </c>
      <c r="I20" s="51" t="s">
        <v>38</v>
      </c>
      <c r="J20" s="51" t="s">
        <v>247</v>
      </c>
      <c r="K20" s="51" t="s">
        <v>38</v>
      </c>
      <c r="L20" s="51" t="s">
        <v>37</v>
      </c>
      <c r="M20" s="51" t="s">
        <v>237</v>
      </c>
      <c r="N20" s="51" t="s">
        <v>38</v>
      </c>
      <c r="O20" s="51" t="s">
        <v>39</v>
      </c>
      <c r="P20" s="51" t="s">
        <v>239</v>
      </c>
      <c r="Q20" s="51" t="s">
        <v>36</v>
      </c>
      <c r="R20" s="51" t="s">
        <v>238</v>
      </c>
      <c r="S20" s="51" t="s">
        <v>237</v>
      </c>
      <c r="T20" s="51" t="s">
        <v>38</v>
      </c>
      <c r="U20" s="51" t="s">
        <v>237</v>
      </c>
      <c r="V20" s="51" t="s">
        <v>237</v>
      </c>
      <c r="W20" s="51" t="s">
        <v>38</v>
      </c>
      <c r="X20" s="51" t="s">
        <v>239</v>
      </c>
      <c r="Y20" s="51" t="s">
        <v>38</v>
      </c>
      <c r="Z20" s="51" t="s">
        <v>237</v>
      </c>
      <c r="AA20" s="51" t="s">
        <v>39</v>
      </c>
      <c r="AB20" s="51" t="s">
        <v>238</v>
      </c>
      <c r="AC20" s="51" t="s">
        <v>237</v>
      </c>
      <c r="AD20" s="51" t="s">
        <v>238</v>
      </c>
      <c r="AE20" s="51" t="s">
        <v>239</v>
      </c>
      <c r="AF20" s="51" t="s">
        <v>38</v>
      </c>
      <c r="AG20" s="51" t="s">
        <v>38</v>
      </c>
      <c r="AH20" s="5"/>
      <c r="AI20" s="5"/>
      <c r="AJ20" s="5"/>
      <c r="AK20" s="5"/>
      <c r="AL20" s="5"/>
      <c r="AM20" s="5"/>
    </row>
    <row r="21" spans="1:39" ht="15.75" customHeight="1" x14ac:dyDescent="0.2">
      <c r="A21" s="6">
        <v>45622.339467986109</v>
      </c>
      <c r="B21" s="51" t="s">
        <v>223</v>
      </c>
      <c r="C21" s="51" t="s">
        <v>34</v>
      </c>
      <c r="D21" s="52" t="s">
        <v>85</v>
      </c>
      <c r="E21" s="51" t="s">
        <v>238</v>
      </c>
      <c r="F21" s="51" t="s">
        <v>237</v>
      </c>
      <c r="G21" s="51" t="s">
        <v>238</v>
      </c>
      <c r="H21" s="51" t="s">
        <v>239</v>
      </c>
      <c r="I21" s="51" t="s">
        <v>38</v>
      </c>
      <c r="J21" s="51" t="s">
        <v>239</v>
      </c>
      <c r="K21" s="51" t="s">
        <v>38</v>
      </c>
      <c r="L21" s="51" t="s">
        <v>37</v>
      </c>
      <c r="M21" s="51" t="s">
        <v>237</v>
      </c>
      <c r="N21" s="51" t="s">
        <v>38</v>
      </c>
      <c r="O21" s="51" t="s">
        <v>38</v>
      </c>
      <c r="P21" s="51" t="s">
        <v>38</v>
      </c>
      <c r="Q21" s="51" t="s">
        <v>39</v>
      </c>
      <c r="R21" s="51" t="s">
        <v>237</v>
      </c>
      <c r="S21" s="51" t="s">
        <v>237</v>
      </c>
      <c r="T21" s="51" t="s">
        <v>39</v>
      </c>
      <c r="U21" s="51" t="s">
        <v>237</v>
      </c>
      <c r="V21" s="51" t="s">
        <v>238</v>
      </c>
      <c r="W21" s="51" t="s">
        <v>238</v>
      </c>
      <c r="X21" s="51" t="s">
        <v>238</v>
      </c>
      <c r="Y21" s="51" t="s">
        <v>38</v>
      </c>
      <c r="Z21" s="51" t="s">
        <v>38</v>
      </c>
      <c r="AA21" s="51" t="s">
        <v>37</v>
      </c>
      <c r="AB21" s="51" t="s">
        <v>237</v>
      </c>
      <c r="AC21" s="51" t="s">
        <v>238</v>
      </c>
      <c r="AD21" s="51" t="s">
        <v>239</v>
      </c>
      <c r="AE21" s="51" t="s">
        <v>38</v>
      </c>
      <c r="AF21" s="51" t="s">
        <v>38</v>
      </c>
      <c r="AG21" s="51" t="s">
        <v>38</v>
      </c>
      <c r="AH21" s="5"/>
      <c r="AI21" s="5"/>
      <c r="AJ21" s="5"/>
      <c r="AK21" s="5"/>
      <c r="AL21" s="5"/>
      <c r="AM21" s="5"/>
    </row>
    <row r="22" spans="1:39" ht="15.75" customHeight="1" x14ac:dyDescent="0.2">
      <c r="A22" s="6">
        <v>45622.339880451385</v>
      </c>
      <c r="B22" s="51" t="s">
        <v>224</v>
      </c>
      <c r="C22" s="51" t="s">
        <v>44</v>
      </c>
      <c r="D22" s="52" t="s">
        <v>47</v>
      </c>
      <c r="E22" s="51" t="s">
        <v>237</v>
      </c>
      <c r="F22" s="51" t="s">
        <v>237</v>
      </c>
      <c r="G22" s="51" t="s">
        <v>238</v>
      </c>
      <c r="H22" s="51" t="s">
        <v>38</v>
      </c>
      <c r="I22" s="51" t="s">
        <v>239</v>
      </c>
      <c r="J22" s="51" t="s">
        <v>247</v>
      </c>
      <c r="K22" s="51" t="s">
        <v>38</v>
      </c>
      <c r="L22" s="51" t="s">
        <v>37</v>
      </c>
      <c r="M22" s="51" t="s">
        <v>238</v>
      </c>
      <c r="N22" s="51" t="s">
        <v>39</v>
      </c>
      <c r="O22" s="51" t="s">
        <v>39</v>
      </c>
      <c r="P22" s="51" t="s">
        <v>38</v>
      </c>
      <c r="Q22" s="51" t="s">
        <v>38</v>
      </c>
      <c r="R22" s="51" t="s">
        <v>237</v>
      </c>
      <c r="S22" s="51" t="s">
        <v>237</v>
      </c>
      <c r="T22" s="51" t="s">
        <v>38</v>
      </c>
      <c r="U22" s="51" t="s">
        <v>248</v>
      </c>
      <c r="V22" s="51" t="s">
        <v>237</v>
      </c>
      <c r="W22" s="51" t="s">
        <v>38</v>
      </c>
      <c r="X22" s="51" t="s">
        <v>38</v>
      </c>
      <c r="Y22" s="51" t="s">
        <v>38</v>
      </c>
      <c r="Z22" s="51" t="s">
        <v>237</v>
      </c>
      <c r="AA22" s="51" t="s">
        <v>36</v>
      </c>
      <c r="AB22" s="51" t="s">
        <v>237</v>
      </c>
      <c r="AC22" s="51" t="s">
        <v>239</v>
      </c>
      <c r="AD22" s="51" t="s">
        <v>38</v>
      </c>
      <c r="AE22" s="51" t="s">
        <v>238</v>
      </c>
      <c r="AF22" s="51" t="s">
        <v>239</v>
      </c>
      <c r="AG22" s="51" t="s">
        <v>38</v>
      </c>
      <c r="AH22" s="5"/>
      <c r="AI22" s="5"/>
      <c r="AJ22" s="5"/>
      <c r="AK22" s="5"/>
      <c r="AL22" s="5"/>
      <c r="AM22" s="5"/>
    </row>
    <row r="23" spans="1:39" ht="15.75" customHeight="1" x14ac:dyDescent="0.2">
      <c r="A23" s="6">
        <v>45622.339934398144</v>
      </c>
      <c r="B23" s="51" t="s">
        <v>225</v>
      </c>
      <c r="C23" s="51" t="s">
        <v>82</v>
      </c>
      <c r="D23" s="52" t="s">
        <v>83</v>
      </c>
      <c r="E23" s="51" t="s">
        <v>237</v>
      </c>
      <c r="F23" s="51" t="s">
        <v>238</v>
      </c>
      <c r="G23" s="51" t="s">
        <v>237</v>
      </c>
      <c r="H23" s="51" t="s">
        <v>38</v>
      </c>
      <c r="I23" s="51" t="s">
        <v>239</v>
      </c>
      <c r="J23" s="51" t="s">
        <v>247</v>
      </c>
      <c r="K23" s="51" t="s">
        <v>38</v>
      </c>
      <c r="L23" s="51" t="s">
        <v>37</v>
      </c>
      <c r="M23" s="51" t="s">
        <v>238</v>
      </c>
      <c r="N23" s="51" t="s">
        <v>38</v>
      </c>
      <c r="O23" s="51" t="s">
        <v>39</v>
      </c>
      <c r="P23" s="51" t="s">
        <v>38</v>
      </c>
      <c r="Q23" s="51" t="s">
        <v>38</v>
      </c>
      <c r="R23" s="51" t="s">
        <v>238</v>
      </c>
      <c r="S23" s="51" t="s">
        <v>238</v>
      </c>
      <c r="T23" s="51" t="s">
        <v>39</v>
      </c>
      <c r="U23" s="51" t="s">
        <v>238</v>
      </c>
      <c r="V23" s="51" t="s">
        <v>238</v>
      </c>
      <c r="W23" s="51" t="s">
        <v>38</v>
      </c>
      <c r="X23" s="51" t="s">
        <v>38</v>
      </c>
      <c r="Y23" s="51" t="s">
        <v>38</v>
      </c>
      <c r="Z23" s="51" t="s">
        <v>237</v>
      </c>
      <c r="AA23" s="51" t="s">
        <v>37</v>
      </c>
      <c r="AB23" s="51" t="s">
        <v>238</v>
      </c>
      <c r="AC23" s="51" t="s">
        <v>237</v>
      </c>
      <c r="AD23" s="51" t="s">
        <v>38</v>
      </c>
      <c r="AE23" s="51" t="s">
        <v>239</v>
      </c>
      <c r="AF23" s="51" t="s">
        <v>38</v>
      </c>
      <c r="AG23" s="51" t="s">
        <v>239</v>
      </c>
      <c r="AH23" s="5"/>
      <c r="AI23" s="5"/>
      <c r="AJ23" s="5"/>
      <c r="AK23" s="5"/>
      <c r="AL23" s="5"/>
      <c r="AM23" s="5"/>
    </row>
    <row r="24" spans="1:39" ht="15.75" customHeight="1" x14ac:dyDescent="0.2">
      <c r="A24" s="6">
        <v>45622.340065717595</v>
      </c>
      <c r="B24" s="51" t="s">
        <v>226</v>
      </c>
      <c r="C24" s="51" t="s">
        <v>110</v>
      </c>
      <c r="D24" s="52" t="s">
        <v>111</v>
      </c>
      <c r="E24" s="51" t="s">
        <v>38</v>
      </c>
      <c r="F24" s="51" t="s">
        <v>239</v>
      </c>
      <c r="G24" s="51" t="s">
        <v>237</v>
      </c>
      <c r="H24" s="51" t="s">
        <v>237</v>
      </c>
      <c r="I24" s="51" t="s">
        <v>238</v>
      </c>
      <c r="J24" s="51" t="s">
        <v>247</v>
      </c>
      <c r="K24" s="51" t="s">
        <v>38</v>
      </c>
      <c r="L24" s="51" t="s">
        <v>37</v>
      </c>
      <c r="M24" s="51" t="s">
        <v>237</v>
      </c>
      <c r="N24" s="51" t="s">
        <v>38</v>
      </c>
      <c r="O24" s="51" t="s">
        <v>38</v>
      </c>
      <c r="P24" s="51" t="s">
        <v>239</v>
      </c>
      <c r="Q24" s="51" t="s">
        <v>39</v>
      </c>
      <c r="R24" s="51" t="s">
        <v>238</v>
      </c>
      <c r="S24" s="51" t="s">
        <v>237</v>
      </c>
      <c r="T24" s="51" t="s">
        <v>38</v>
      </c>
      <c r="U24" s="51" t="s">
        <v>237</v>
      </c>
      <c r="V24" s="51" t="s">
        <v>237</v>
      </c>
      <c r="W24" s="51" t="s">
        <v>38</v>
      </c>
      <c r="X24" s="51" t="s">
        <v>239</v>
      </c>
      <c r="Y24" s="51" t="s">
        <v>38</v>
      </c>
      <c r="Z24" s="51" t="s">
        <v>238</v>
      </c>
      <c r="AA24" s="51" t="s">
        <v>37</v>
      </c>
      <c r="AB24" s="51" t="s">
        <v>237</v>
      </c>
      <c r="AC24" s="51" t="s">
        <v>237</v>
      </c>
      <c r="AD24" s="51" t="s">
        <v>38</v>
      </c>
      <c r="AE24" s="51" t="s">
        <v>239</v>
      </c>
      <c r="AF24" s="51" t="s">
        <v>38</v>
      </c>
      <c r="AG24" s="51" t="s">
        <v>38</v>
      </c>
      <c r="AH24" s="5"/>
      <c r="AI24" s="5"/>
      <c r="AJ24" s="5"/>
      <c r="AK24" s="5"/>
      <c r="AL24" s="5"/>
      <c r="AM24" s="5"/>
    </row>
    <row r="25" spans="1:39" ht="15.75" customHeight="1" x14ac:dyDescent="0.2">
      <c r="A25" s="6">
        <v>45622.34008277778</v>
      </c>
      <c r="B25" s="51" t="s">
        <v>227</v>
      </c>
      <c r="C25" s="51" t="s">
        <v>97</v>
      </c>
      <c r="D25" s="52" t="s">
        <v>244</v>
      </c>
      <c r="E25" s="51" t="s">
        <v>237</v>
      </c>
      <c r="F25" s="51" t="s">
        <v>237</v>
      </c>
      <c r="G25" s="51" t="s">
        <v>238</v>
      </c>
      <c r="H25" s="51" t="s">
        <v>38</v>
      </c>
      <c r="I25" s="51" t="s">
        <v>239</v>
      </c>
      <c r="J25" s="51" t="s">
        <v>238</v>
      </c>
      <c r="K25" s="51" t="s">
        <v>38</v>
      </c>
      <c r="L25" s="51" t="s">
        <v>37</v>
      </c>
      <c r="M25" s="51" t="s">
        <v>239</v>
      </c>
      <c r="N25" s="51" t="s">
        <v>36</v>
      </c>
      <c r="O25" s="51" t="s">
        <v>38</v>
      </c>
      <c r="P25" s="51" t="s">
        <v>38</v>
      </c>
      <c r="Q25" s="51" t="s">
        <v>38</v>
      </c>
      <c r="R25" s="51" t="s">
        <v>239</v>
      </c>
      <c r="S25" s="51" t="s">
        <v>237</v>
      </c>
      <c r="T25" s="51" t="s">
        <v>38</v>
      </c>
      <c r="U25" s="51" t="s">
        <v>237</v>
      </c>
      <c r="V25" s="51" t="s">
        <v>237</v>
      </c>
      <c r="W25" s="51" t="s">
        <v>38</v>
      </c>
      <c r="X25" s="51" t="s">
        <v>38</v>
      </c>
      <c r="Y25" s="51" t="s">
        <v>239</v>
      </c>
      <c r="Z25" s="51" t="s">
        <v>238</v>
      </c>
      <c r="AA25" s="51" t="s">
        <v>37</v>
      </c>
      <c r="AB25" s="51" t="s">
        <v>239</v>
      </c>
      <c r="AC25" s="51" t="s">
        <v>237</v>
      </c>
      <c r="AD25" s="51" t="s">
        <v>237</v>
      </c>
      <c r="AE25" s="51" t="s">
        <v>38</v>
      </c>
      <c r="AF25" s="51" t="s">
        <v>38</v>
      </c>
      <c r="AG25" s="51" t="s">
        <v>239</v>
      </c>
      <c r="AH25" s="5"/>
      <c r="AI25" s="5"/>
      <c r="AJ25" s="5"/>
      <c r="AK25" s="5"/>
      <c r="AL25" s="5"/>
      <c r="AM25" s="5"/>
    </row>
    <row r="26" spans="1:39" ht="15.75" customHeight="1" x14ac:dyDescent="0.2">
      <c r="A26" s="6">
        <v>45622.340093668987</v>
      </c>
      <c r="B26" s="51" t="s">
        <v>228</v>
      </c>
      <c r="C26" s="51" t="s">
        <v>44</v>
      </c>
      <c r="D26" s="52" t="s">
        <v>114</v>
      </c>
      <c r="E26" s="51" t="s">
        <v>239</v>
      </c>
      <c r="F26" s="51" t="s">
        <v>237</v>
      </c>
      <c r="G26" s="51" t="s">
        <v>238</v>
      </c>
      <c r="H26" s="51" t="s">
        <v>38</v>
      </c>
      <c r="I26" s="51" t="s">
        <v>239</v>
      </c>
      <c r="J26" s="51" t="s">
        <v>239</v>
      </c>
      <c r="K26" s="51" t="s">
        <v>38</v>
      </c>
      <c r="L26" s="51" t="s">
        <v>37</v>
      </c>
      <c r="M26" s="51" t="s">
        <v>237</v>
      </c>
      <c r="N26" s="51" t="s">
        <v>39</v>
      </c>
      <c r="O26" s="51" t="s">
        <v>38</v>
      </c>
      <c r="P26" s="51" t="s">
        <v>38</v>
      </c>
      <c r="Q26" s="51" t="s">
        <v>39</v>
      </c>
      <c r="R26" s="51" t="s">
        <v>237</v>
      </c>
      <c r="S26" s="51" t="s">
        <v>237</v>
      </c>
      <c r="T26" s="51" t="s">
        <v>38</v>
      </c>
      <c r="U26" s="51" t="s">
        <v>248</v>
      </c>
      <c r="V26" s="51" t="s">
        <v>237</v>
      </c>
      <c r="W26" s="51" t="s">
        <v>237</v>
      </c>
      <c r="X26" s="51" t="s">
        <v>38</v>
      </c>
      <c r="Y26" s="51" t="s">
        <v>38</v>
      </c>
      <c r="Z26" s="51" t="s">
        <v>239</v>
      </c>
      <c r="AA26" s="51" t="s">
        <v>37</v>
      </c>
      <c r="AB26" s="51" t="s">
        <v>237</v>
      </c>
      <c r="AC26" s="51" t="s">
        <v>237</v>
      </c>
      <c r="AD26" s="51" t="s">
        <v>38</v>
      </c>
      <c r="AE26" s="51" t="s">
        <v>38</v>
      </c>
      <c r="AF26" s="51" t="s">
        <v>38</v>
      </c>
      <c r="AG26" s="51" t="s">
        <v>38</v>
      </c>
      <c r="AH26" s="5"/>
      <c r="AI26" s="5"/>
      <c r="AJ26" s="5"/>
      <c r="AK26" s="5"/>
      <c r="AL26" s="5"/>
      <c r="AM26" s="5"/>
    </row>
    <row r="27" spans="1:39" ht="15.75" customHeight="1" x14ac:dyDescent="0.2">
      <c r="A27" s="6">
        <v>45622.340145891205</v>
      </c>
      <c r="B27" s="51" t="s">
        <v>56</v>
      </c>
      <c r="C27" s="51" t="s">
        <v>44</v>
      </c>
      <c r="D27" s="52" t="s">
        <v>245</v>
      </c>
      <c r="E27" s="51" t="s">
        <v>237</v>
      </c>
      <c r="F27" s="51" t="s">
        <v>237</v>
      </c>
      <c r="G27" s="51" t="s">
        <v>237</v>
      </c>
      <c r="H27" s="51" t="s">
        <v>38</v>
      </c>
      <c r="I27" s="51" t="s">
        <v>38</v>
      </c>
      <c r="J27" s="51" t="s">
        <v>239</v>
      </c>
      <c r="K27" s="51" t="s">
        <v>39</v>
      </c>
      <c r="L27" s="51" t="s">
        <v>39</v>
      </c>
      <c r="M27" s="51" t="s">
        <v>237</v>
      </c>
      <c r="N27" s="51" t="s">
        <v>38</v>
      </c>
      <c r="O27" s="51" t="s">
        <v>39</v>
      </c>
      <c r="P27" s="51" t="s">
        <v>239</v>
      </c>
      <c r="Q27" s="51" t="s">
        <v>38</v>
      </c>
      <c r="R27" s="51" t="s">
        <v>237</v>
      </c>
      <c r="S27" s="51" t="s">
        <v>237</v>
      </c>
      <c r="T27" s="51" t="s">
        <v>36</v>
      </c>
      <c r="U27" s="51" t="s">
        <v>237</v>
      </c>
      <c r="V27" s="51" t="s">
        <v>238</v>
      </c>
      <c r="W27" s="51" t="s">
        <v>38</v>
      </c>
      <c r="X27" s="51" t="s">
        <v>239</v>
      </c>
      <c r="Y27" s="51" t="s">
        <v>38</v>
      </c>
      <c r="Z27" s="51" t="s">
        <v>237</v>
      </c>
      <c r="AA27" s="51" t="s">
        <v>36</v>
      </c>
      <c r="AB27" s="51" t="s">
        <v>237</v>
      </c>
      <c r="AC27" s="51" t="s">
        <v>237</v>
      </c>
      <c r="AD27" s="51" t="s">
        <v>38</v>
      </c>
      <c r="AE27" s="51" t="s">
        <v>239</v>
      </c>
      <c r="AF27" s="51" t="s">
        <v>38</v>
      </c>
      <c r="AG27" s="51" t="s">
        <v>38</v>
      </c>
      <c r="AH27" s="5"/>
      <c r="AI27" s="5"/>
      <c r="AJ27" s="5"/>
      <c r="AK27" s="5"/>
      <c r="AL27" s="5"/>
      <c r="AM27" s="5"/>
    </row>
    <row r="28" spans="1:39" ht="15.75" customHeight="1" x14ac:dyDescent="0.2">
      <c r="A28" s="6">
        <v>45622.340149895834</v>
      </c>
      <c r="B28" s="51" t="s">
        <v>229</v>
      </c>
      <c r="C28" s="51" t="s">
        <v>241</v>
      </c>
      <c r="D28" s="52" t="s">
        <v>91</v>
      </c>
      <c r="E28" s="51" t="s">
        <v>239</v>
      </c>
      <c r="F28" s="51" t="s">
        <v>237</v>
      </c>
      <c r="G28" s="51" t="s">
        <v>237</v>
      </c>
      <c r="H28" s="51" t="s">
        <v>38</v>
      </c>
      <c r="I28" s="51" t="s">
        <v>239</v>
      </c>
      <c r="J28" s="51" t="s">
        <v>239</v>
      </c>
      <c r="K28" s="51" t="s">
        <v>38</v>
      </c>
      <c r="L28" s="51" t="s">
        <v>37</v>
      </c>
      <c r="M28" s="51" t="s">
        <v>237</v>
      </c>
      <c r="N28" s="51" t="s">
        <v>38</v>
      </c>
      <c r="O28" s="51" t="s">
        <v>39</v>
      </c>
      <c r="P28" s="51" t="s">
        <v>38</v>
      </c>
      <c r="Q28" s="51" t="s">
        <v>36</v>
      </c>
      <c r="R28" s="51" t="s">
        <v>237</v>
      </c>
      <c r="S28" s="51" t="s">
        <v>237</v>
      </c>
      <c r="T28" s="51" t="s">
        <v>39</v>
      </c>
      <c r="U28" s="51" t="s">
        <v>238</v>
      </c>
      <c r="V28" s="51" t="s">
        <v>237</v>
      </c>
      <c r="W28" s="51" t="s">
        <v>38</v>
      </c>
      <c r="X28" s="51" t="s">
        <v>38</v>
      </c>
      <c r="Y28" s="51" t="s">
        <v>239</v>
      </c>
      <c r="Z28" s="51" t="s">
        <v>238</v>
      </c>
      <c r="AA28" s="51" t="s">
        <v>37</v>
      </c>
      <c r="AB28" s="51" t="s">
        <v>237</v>
      </c>
      <c r="AC28" s="51" t="s">
        <v>237</v>
      </c>
      <c r="AD28" s="51" t="s">
        <v>38</v>
      </c>
      <c r="AE28" s="51" t="s">
        <v>38</v>
      </c>
      <c r="AF28" s="51" t="s">
        <v>38</v>
      </c>
      <c r="AG28" s="51" t="s">
        <v>237</v>
      </c>
      <c r="AH28" s="5"/>
      <c r="AI28" s="5"/>
      <c r="AJ28" s="5"/>
      <c r="AK28" s="5"/>
      <c r="AL28" s="5"/>
      <c r="AM28" s="5"/>
    </row>
    <row r="29" spans="1:39" ht="15.75" customHeight="1" x14ac:dyDescent="0.2">
      <c r="A29" s="6">
        <v>45622.340345358796</v>
      </c>
      <c r="B29" s="51" t="s">
        <v>100</v>
      </c>
      <c r="C29" s="51" t="s">
        <v>44</v>
      </c>
      <c r="D29" s="52" t="s">
        <v>101</v>
      </c>
      <c r="E29" s="51" t="s">
        <v>237</v>
      </c>
      <c r="F29" s="51" t="s">
        <v>237</v>
      </c>
      <c r="G29" s="51" t="s">
        <v>237</v>
      </c>
      <c r="H29" s="51" t="s">
        <v>238</v>
      </c>
      <c r="I29" s="51" t="s">
        <v>38</v>
      </c>
      <c r="J29" s="51" t="s">
        <v>247</v>
      </c>
      <c r="K29" s="51" t="s">
        <v>39</v>
      </c>
      <c r="L29" s="51" t="s">
        <v>37</v>
      </c>
      <c r="M29" s="51" t="s">
        <v>237</v>
      </c>
      <c r="N29" s="51" t="s">
        <v>39</v>
      </c>
      <c r="O29" s="51" t="s">
        <v>38</v>
      </c>
      <c r="P29" s="51" t="s">
        <v>239</v>
      </c>
      <c r="Q29" s="51" t="s">
        <v>38</v>
      </c>
      <c r="R29" s="51" t="s">
        <v>237</v>
      </c>
      <c r="S29" s="51" t="s">
        <v>237</v>
      </c>
      <c r="T29" s="51" t="s">
        <v>38</v>
      </c>
      <c r="U29" s="51" t="s">
        <v>238</v>
      </c>
      <c r="V29" s="51" t="s">
        <v>237</v>
      </c>
      <c r="W29" s="51" t="s">
        <v>38</v>
      </c>
      <c r="X29" s="51" t="s">
        <v>239</v>
      </c>
      <c r="Y29" s="51" t="s">
        <v>38</v>
      </c>
      <c r="Z29" s="51" t="s">
        <v>38</v>
      </c>
      <c r="AA29" s="51" t="s">
        <v>37</v>
      </c>
      <c r="AB29" s="51" t="s">
        <v>238</v>
      </c>
      <c r="AC29" s="51" t="s">
        <v>237</v>
      </c>
      <c r="AD29" s="51" t="s">
        <v>238</v>
      </c>
      <c r="AE29" s="51" t="s">
        <v>38</v>
      </c>
      <c r="AF29" s="51" t="s">
        <v>38</v>
      </c>
      <c r="AG29" s="51" t="s">
        <v>239</v>
      </c>
      <c r="AH29" s="5"/>
      <c r="AI29" s="5"/>
      <c r="AJ29" s="5"/>
      <c r="AK29" s="5"/>
      <c r="AL29" s="5"/>
      <c r="AM29" s="5"/>
    </row>
    <row r="30" spans="1:39" ht="15.75" customHeight="1" x14ac:dyDescent="0.2">
      <c r="A30" s="6">
        <v>45622.340436851853</v>
      </c>
      <c r="B30" s="51" t="s">
        <v>191</v>
      </c>
      <c r="C30" s="51" t="s">
        <v>87</v>
      </c>
      <c r="D30" s="52" t="s">
        <v>117</v>
      </c>
      <c r="E30" s="51" t="s">
        <v>238</v>
      </c>
      <c r="F30" s="51" t="s">
        <v>238</v>
      </c>
      <c r="G30" s="51" t="s">
        <v>237</v>
      </c>
      <c r="H30" s="51" t="s">
        <v>239</v>
      </c>
      <c r="I30" s="51" t="s">
        <v>38</v>
      </c>
      <c r="J30" s="51" t="s">
        <v>247</v>
      </c>
      <c r="K30" s="51" t="s">
        <v>39</v>
      </c>
      <c r="L30" s="51" t="s">
        <v>37</v>
      </c>
      <c r="M30" s="51" t="s">
        <v>237</v>
      </c>
      <c r="N30" s="51" t="s">
        <v>36</v>
      </c>
      <c r="O30" s="51" t="s">
        <v>39</v>
      </c>
      <c r="P30" s="51" t="s">
        <v>38</v>
      </c>
      <c r="Q30" s="51" t="s">
        <v>38</v>
      </c>
      <c r="R30" s="51" t="s">
        <v>238</v>
      </c>
      <c r="S30" s="51" t="s">
        <v>238</v>
      </c>
      <c r="T30" s="51" t="s">
        <v>38</v>
      </c>
      <c r="U30" s="51" t="s">
        <v>239</v>
      </c>
      <c r="V30" s="51" t="s">
        <v>237</v>
      </c>
      <c r="W30" s="51" t="s">
        <v>38</v>
      </c>
      <c r="X30" s="51" t="s">
        <v>38</v>
      </c>
      <c r="Y30" s="51" t="s">
        <v>38</v>
      </c>
      <c r="Z30" s="51" t="s">
        <v>237</v>
      </c>
      <c r="AA30" s="51" t="s">
        <v>36</v>
      </c>
      <c r="AB30" s="51" t="s">
        <v>237</v>
      </c>
      <c r="AC30" s="51" t="s">
        <v>237</v>
      </c>
      <c r="AD30" s="51" t="s">
        <v>38</v>
      </c>
      <c r="AE30" s="51" t="s">
        <v>38</v>
      </c>
      <c r="AF30" s="51" t="s">
        <v>38</v>
      </c>
      <c r="AG30" s="51" t="s">
        <v>237</v>
      </c>
      <c r="AH30" s="5"/>
      <c r="AI30" s="5"/>
      <c r="AJ30" s="5"/>
      <c r="AK30" s="5"/>
      <c r="AL30" s="5"/>
      <c r="AM30" s="5"/>
    </row>
    <row r="31" spans="1:39" ht="15.75" customHeight="1" x14ac:dyDescent="0.2">
      <c r="A31" s="6">
        <v>45622.340751030089</v>
      </c>
      <c r="B31" s="51" t="s">
        <v>94</v>
      </c>
      <c r="C31" s="51" t="s">
        <v>44</v>
      </c>
      <c r="D31" s="52" t="s">
        <v>95</v>
      </c>
      <c r="E31" s="51" t="s">
        <v>238</v>
      </c>
      <c r="F31" s="51" t="s">
        <v>237</v>
      </c>
      <c r="G31" s="51" t="s">
        <v>239</v>
      </c>
      <c r="H31" s="51" t="s">
        <v>38</v>
      </c>
      <c r="I31" s="51" t="s">
        <v>38</v>
      </c>
      <c r="J31" s="51" t="s">
        <v>239</v>
      </c>
      <c r="K31" s="51" t="s">
        <v>36</v>
      </c>
      <c r="L31" s="51" t="s">
        <v>37</v>
      </c>
      <c r="M31" s="51" t="s">
        <v>237</v>
      </c>
      <c r="N31" s="51" t="s">
        <v>36</v>
      </c>
      <c r="O31" s="51" t="s">
        <v>38</v>
      </c>
      <c r="P31" s="51" t="s">
        <v>38</v>
      </c>
      <c r="Q31" s="51" t="s">
        <v>39</v>
      </c>
      <c r="R31" s="51" t="s">
        <v>237</v>
      </c>
      <c r="S31" s="51" t="s">
        <v>237</v>
      </c>
      <c r="T31" s="51" t="s">
        <v>38</v>
      </c>
      <c r="U31" s="51" t="s">
        <v>237</v>
      </c>
      <c r="V31" s="51" t="s">
        <v>237</v>
      </c>
      <c r="W31" s="51" t="s">
        <v>239</v>
      </c>
      <c r="X31" s="51" t="s">
        <v>239</v>
      </c>
      <c r="Y31" s="51" t="s">
        <v>38</v>
      </c>
      <c r="Z31" s="51" t="s">
        <v>237</v>
      </c>
      <c r="AA31" s="51" t="s">
        <v>37</v>
      </c>
      <c r="AB31" s="51" t="s">
        <v>237</v>
      </c>
      <c r="AC31" s="51" t="s">
        <v>238</v>
      </c>
      <c r="AD31" s="51" t="s">
        <v>239</v>
      </c>
      <c r="AE31" s="51" t="s">
        <v>38</v>
      </c>
      <c r="AF31" s="51" t="s">
        <v>38</v>
      </c>
      <c r="AG31" s="51" t="s">
        <v>239</v>
      </c>
      <c r="AH31" s="5"/>
      <c r="AI31" s="5"/>
      <c r="AJ31" s="5"/>
      <c r="AK31" s="5"/>
      <c r="AL31" s="5"/>
      <c r="AM31" s="5"/>
    </row>
    <row r="32" spans="1:39" ht="15.75" customHeight="1" x14ac:dyDescent="0.2">
      <c r="A32" s="6">
        <v>45622.340759340281</v>
      </c>
      <c r="B32" s="51" t="s">
        <v>136</v>
      </c>
      <c r="C32" s="51" t="s">
        <v>87</v>
      </c>
      <c r="D32" s="52" t="s">
        <v>106</v>
      </c>
      <c r="E32" s="51" t="s">
        <v>237</v>
      </c>
      <c r="F32" s="51" t="s">
        <v>237</v>
      </c>
      <c r="G32" s="51" t="s">
        <v>237</v>
      </c>
      <c r="H32" s="51" t="s">
        <v>239</v>
      </c>
      <c r="I32" s="51" t="s">
        <v>239</v>
      </c>
      <c r="J32" s="51" t="s">
        <v>247</v>
      </c>
      <c r="K32" s="51" t="s">
        <v>38</v>
      </c>
      <c r="L32" s="51" t="s">
        <v>39</v>
      </c>
      <c r="M32" s="51" t="s">
        <v>238</v>
      </c>
      <c r="N32" s="51" t="s">
        <v>38</v>
      </c>
      <c r="O32" s="51" t="s">
        <v>39</v>
      </c>
      <c r="P32" s="51" t="s">
        <v>38</v>
      </c>
      <c r="Q32" s="51" t="s">
        <v>39</v>
      </c>
      <c r="R32" s="51" t="s">
        <v>238</v>
      </c>
      <c r="S32" s="51" t="s">
        <v>237</v>
      </c>
      <c r="T32" s="51" t="s">
        <v>38</v>
      </c>
      <c r="U32" s="51" t="s">
        <v>237</v>
      </c>
      <c r="V32" s="51" t="s">
        <v>237</v>
      </c>
      <c r="W32" s="51" t="s">
        <v>239</v>
      </c>
      <c r="X32" s="51" t="s">
        <v>38</v>
      </c>
      <c r="Y32" s="51" t="s">
        <v>38</v>
      </c>
      <c r="Z32" s="51" t="s">
        <v>38</v>
      </c>
      <c r="AA32" s="51" t="s">
        <v>36</v>
      </c>
      <c r="AB32" s="51" t="s">
        <v>237</v>
      </c>
      <c r="AC32" s="51" t="s">
        <v>237</v>
      </c>
      <c r="AD32" s="51" t="s">
        <v>238</v>
      </c>
      <c r="AE32" s="51" t="s">
        <v>38</v>
      </c>
      <c r="AF32" s="51" t="s">
        <v>38</v>
      </c>
      <c r="AG32" s="51" t="s">
        <v>239</v>
      </c>
      <c r="AH32" s="5"/>
      <c r="AI32" s="5"/>
      <c r="AJ32" s="5"/>
      <c r="AK32" s="5"/>
      <c r="AL32" s="5"/>
      <c r="AM32" s="5"/>
    </row>
    <row r="33" spans="1:39" ht="15.75" customHeight="1" x14ac:dyDescent="0.2">
      <c r="A33" s="6">
        <v>45622.340821817124</v>
      </c>
      <c r="B33" s="51" t="s">
        <v>230</v>
      </c>
      <c r="C33" s="51" t="s">
        <v>87</v>
      </c>
      <c r="D33" s="52" t="s">
        <v>93</v>
      </c>
      <c r="E33" s="51" t="s">
        <v>239</v>
      </c>
      <c r="F33" s="51" t="s">
        <v>238</v>
      </c>
      <c r="G33" s="51" t="s">
        <v>237</v>
      </c>
      <c r="H33" s="51" t="s">
        <v>239</v>
      </c>
      <c r="I33" s="51" t="s">
        <v>38</v>
      </c>
      <c r="J33" s="51" t="s">
        <v>238</v>
      </c>
      <c r="K33" s="51" t="s">
        <v>38</v>
      </c>
      <c r="L33" s="51" t="s">
        <v>37</v>
      </c>
      <c r="M33" s="51" t="s">
        <v>237</v>
      </c>
      <c r="N33" s="51" t="s">
        <v>39</v>
      </c>
      <c r="O33" s="51" t="s">
        <v>38</v>
      </c>
      <c r="P33" s="51" t="s">
        <v>38</v>
      </c>
      <c r="Q33" s="51" t="s">
        <v>38</v>
      </c>
      <c r="R33" s="51" t="s">
        <v>238</v>
      </c>
      <c r="S33" s="51" t="s">
        <v>238</v>
      </c>
      <c r="T33" s="51" t="s">
        <v>39</v>
      </c>
      <c r="U33" s="51" t="s">
        <v>237</v>
      </c>
      <c r="V33" s="51" t="s">
        <v>237</v>
      </c>
      <c r="W33" s="51" t="s">
        <v>239</v>
      </c>
      <c r="X33" s="51" t="s">
        <v>38</v>
      </c>
      <c r="Y33" s="51" t="s">
        <v>38</v>
      </c>
      <c r="Z33" s="51" t="s">
        <v>239</v>
      </c>
      <c r="AA33" s="51" t="s">
        <v>37</v>
      </c>
      <c r="AB33" s="51" t="s">
        <v>237</v>
      </c>
      <c r="AC33" s="51" t="s">
        <v>237</v>
      </c>
      <c r="AD33" s="51" t="s">
        <v>38</v>
      </c>
      <c r="AE33" s="51" t="s">
        <v>238</v>
      </c>
      <c r="AF33" s="51" t="s">
        <v>38</v>
      </c>
      <c r="AG33" s="51" t="s">
        <v>239</v>
      </c>
      <c r="AH33" s="5"/>
      <c r="AI33" s="5"/>
      <c r="AJ33" s="5"/>
      <c r="AK33" s="5"/>
      <c r="AL33" s="5"/>
      <c r="AM33" s="5"/>
    </row>
    <row r="34" spans="1:39" ht="15.75" customHeight="1" x14ac:dyDescent="0.2">
      <c r="A34" s="6">
        <v>45622.340984699069</v>
      </c>
      <c r="B34" s="51" t="s">
        <v>231</v>
      </c>
      <c r="C34" s="51" t="s">
        <v>34</v>
      </c>
      <c r="D34" s="52" t="s">
        <v>80</v>
      </c>
      <c r="E34" s="51" t="s">
        <v>237</v>
      </c>
      <c r="F34" s="51" t="s">
        <v>238</v>
      </c>
      <c r="G34" s="51" t="s">
        <v>237</v>
      </c>
      <c r="H34" s="51" t="s">
        <v>38</v>
      </c>
      <c r="I34" s="51" t="s">
        <v>239</v>
      </c>
      <c r="J34" s="51" t="s">
        <v>238</v>
      </c>
      <c r="K34" s="51" t="s">
        <v>38</v>
      </c>
      <c r="L34" s="51" t="s">
        <v>39</v>
      </c>
      <c r="M34" s="51" t="s">
        <v>238</v>
      </c>
      <c r="N34" s="51" t="s">
        <v>38</v>
      </c>
      <c r="O34" s="51" t="s">
        <v>38</v>
      </c>
      <c r="P34" s="51" t="s">
        <v>239</v>
      </c>
      <c r="Q34" s="51" t="s">
        <v>38</v>
      </c>
      <c r="R34" s="51" t="s">
        <v>237</v>
      </c>
      <c r="S34" s="51" t="s">
        <v>238</v>
      </c>
      <c r="T34" s="51" t="s">
        <v>38</v>
      </c>
      <c r="U34" s="51" t="s">
        <v>237</v>
      </c>
      <c r="V34" s="51" t="s">
        <v>237</v>
      </c>
      <c r="W34" s="51" t="s">
        <v>38</v>
      </c>
      <c r="X34" s="51" t="s">
        <v>239</v>
      </c>
      <c r="Y34" s="51" t="s">
        <v>38</v>
      </c>
      <c r="Z34" s="51" t="s">
        <v>237</v>
      </c>
      <c r="AA34" s="51" t="s">
        <v>36</v>
      </c>
      <c r="AB34" s="51" t="s">
        <v>238</v>
      </c>
      <c r="AC34" s="51" t="s">
        <v>239</v>
      </c>
      <c r="AD34" s="51" t="s">
        <v>238</v>
      </c>
      <c r="AE34" s="51" t="s">
        <v>239</v>
      </c>
      <c r="AF34" s="51" t="s">
        <v>38</v>
      </c>
      <c r="AG34" s="51" t="s">
        <v>239</v>
      </c>
      <c r="AH34" s="5"/>
      <c r="AI34" s="5"/>
      <c r="AJ34" s="5"/>
      <c r="AK34" s="5"/>
      <c r="AL34" s="5"/>
      <c r="AM34" s="5"/>
    </row>
    <row r="35" spans="1:39" ht="15.75" customHeight="1" x14ac:dyDescent="0.2">
      <c r="A35" s="6">
        <v>45622.341175150461</v>
      </c>
      <c r="B35" s="51" t="s">
        <v>232</v>
      </c>
      <c r="C35" s="51" t="s">
        <v>34</v>
      </c>
      <c r="D35" s="52" t="s">
        <v>72</v>
      </c>
      <c r="E35" s="51" t="s">
        <v>238</v>
      </c>
      <c r="F35" s="51" t="s">
        <v>238</v>
      </c>
      <c r="G35" s="51" t="s">
        <v>238</v>
      </c>
      <c r="H35" s="51" t="s">
        <v>239</v>
      </c>
      <c r="I35" s="51" t="s">
        <v>239</v>
      </c>
      <c r="J35" s="51" t="s">
        <v>247</v>
      </c>
      <c r="K35" s="51" t="s">
        <v>38</v>
      </c>
      <c r="L35" s="51" t="s">
        <v>37</v>
      </c>
      <c r="M35" s="51" t="s">
        <v>237</v>
      </c>
      <c r="N35" s="51" t="s">
        <v>38</v>
      </c>
      <c r="O35" s="51" t="s">
        <v>39</v>
      </c>
      <c r="P35" s="51" t="s">
        <v>38</v>
      </c>
      <c r="Q35" s="51" t="s">
        <v>38</v>
      </c>
      <c r="R35" s="51" t="s">
        <v>237</v>
      </c>
      <c r="S35" s="51" t="s">
        <v>237</v>
      </c>
      <c r="T35" s="51" t="s">
        <v>39</v>
      </c>
      <c r="U35" s="51" t="s">
        <v>238</v>
      </c>
      <c r="V35" s="51" t="s">
        <v>237</v>
      </c>
      <c r="W35" s="51" t="s">
        <v>38</v>
      </c>
      <c r="X35" s="51" t="s">
        <v>38</v>
      </c>
      <c r="Y35" s="51" t="s">
        <v>238</v>
      </c>
      <c r="Z35" s="51" t="s">
        <v>237</v>
      </c>
      <c r="AA35" s="51" t="s">
        <v>36</v>
      </c>
      <c r="AB35" s="51" t="s">
        <v>237</v>
      </c>
      <c r="AC35" s="51" t="s">
        <v>237</v>
      </c>
      <c r="AD35" s="51" t="s">
        <v>38</v>
      </c>
      <c r="AE35" s="51" t="s">
        <v>38</v>
      </c>
      <c r="AF35" s="51" t="s">
        <v>38</v>
      </c>
      <c r="AG35" s="51" t="s">
        <v>239</v>
      </c>
      <c r="AH35" s="5"/>
      <c r="AI35" s="5"/>
      <c r="AJ35" s="5"/>
      <c r="AK35" s="5"/>
      <c r="AL35" s="5"/>
      <c r="AM35" s="5"/>
    </row>
    <row r="36" spans="1:39" ht="15.75" customHeight="1" x14ac:dyDescent="0.2">
      <c r="A36" s="6">
        <v>45622.341846412033</v>
      </c>
      <c r="B36" s="51" t="s">
        <v>233</v>
      </c>
      <c r="C36" s="51" t="s">
        <v>44</v>
      </c>
      <c r="D36" s="52" t="s">
        <v>65</v>
      </c>
      <c r="E36" s="51" t="s">
        <v>237</v>
      </c>
      <c r="F36" s="51" t="s">
        <v>238</v>
      </c>
      <c r="G36" s="51" t="s">
        <v>237</v>
      </c>
      <c r="H36" s="51" t="s">
        <v>239</v>
      </c>
      <c r="I36" s="51" t="s">
        <v>239</v>
      </c>
      <c r="J36" s="51" t="s">
        <v>247</v>
      </c>
      <c r="K36" s="51" t="s">
        <v>38</v>
      </c>
      <c r="L36" s="51" t="s">
        <v>36</v>
      </c>
      <c r="M36" s="51" t="s">
        <v>238</v>
      </c>
      <c r="N36" s="51" t="s">
        <v>38</v>
      </c>
      <c r="O36" s="51" t="s">
        <v>39</v>
      </c>
      <c r="P36" s="51" t="s">
        <v>38</v>
      </c>
      <c r="Q36" s="51" t="s">
        <v>37</v>
      </c>
      <c r="R36" s="51" t="s">
        <v>38</v>
      </c>
      <c r="S36" s="51" t="s">
        <v>237</v>
      </c>
      <c r="T36" s="51" t="s">
        <v>39</v>
      </c>
      <c r="U36" s="51" t="s">
        <v>237</v>
      </c>
      <c r="V36" s="51" t="s">
        <v>237</v>
      </c>
      <c r="W36" s="51" t="s">
        <v>239</v>
      </c>
      <c r="X36" s="51" t="s">
        <v>38</v>
      </c>
      <c r="Y36" s="51" t="s">
        <v>238</v>
      </c>
      <c r="Z36" s="51" t="s">
        <v>237</v>
      </c>
      <c r="AA36" s="51" t="s">
        <v>37</v>
      </c>
      <c r="AB36" s="51" t="s">
        <v>237</v>
      </c>
      <c r="AC36" s="51" t="s">
        <v>237</v>
      </c>
      <c r="AD36" s="51" t="s">
        <v>38</v>
      </c>
      <c r="AE36" s="51" t="s">
        <v>38</v>
      </c>
      <c r="AF36" s="51" t="s">
        <v>238</v>
      </c>
      <c r="AG36" s="51" t="s">
        <v>38</v>
      </c>
      <c r="AH36" s="5"/>
      <c r="AI36" s="5"/>
      <c r="AJ36" s="5"/>
      <c r="AK36" s="5"/>
      <c r="AL36" s="5"/>
      <c r="AM36" s="5"/>
    </row>
    <row r="37" spans="1:39" ht="15.75" customHeight="1" x14ac:dyDescent="0.2">
      <c r="A37" s="6">
        <v>45622.343875995371</v>
      </c>
      <c r="B37" s="51" t="s">
        <v>54</v>
      </c>
      <c r="C37" s="51" t="s">
        <v>44</v>
      </c>
      <c r="D37" s="52" t="s">
        <v>55</v>
      </c>
      <c r="E37" s="51" t="s">
        <v>237</v>
      </c>
      <c r="F37" s="51" t="s">
        <v>239</v>
      </c>
      <c r="G37" s="51" t="s">
        <v>237</v>
      </c>
      <c r="H37" s="51" t="s">
        <v>239</v>
      </c>
      <c r="I37" s="51" t="s">
        <v>38</v>
      </c>
      <c r="J37" s="51" t="s">
        <v>247</v>
      </c>
      <c r="K37" s="51" t="s">
        <v>39</v>
      </c>
      <c r="L37" s="51" t="s">
        <v>37</v>
      </c>
      <c r="M37" s="51" t="s">
        <v>237</v>
      </c>
      <c r="N37" s="51" t="s">
        <v>38</v>
      </c>
      <c r="O37" s="51" t="s">
        <v>38</v>
      </c>
      <c r="P37" s="51" t="s">
        <v>239</v>
      </c>
      <c r="Q37" s="51" t="s">
        <v>37</v>
      </c>
      <c r="R37" s="51" t="s">
        <v>237</v>
      </c>
      <c r="S37" s="51" t="s">
        <v>237</v>
      </c>
      <c r="T37" s="51" t="s">
        <v>38</v>
      </c>
      <c r="U37" s="51" t="s">
        <v>238</v>
      </c>
      <c r="V37" s="51" t="s">
        <v>237</v>
      </c>
      <c r="W37" s="51" t="s">
        <v>38</v>
      </c>
      <c r="X37" s="51" t="s">
        <v>38</v>
      </c>
      <c r="Y37" s="51" t="s">
        <v>239</v>
      </c>
      <c r="Z37" s="51" t="s">
        <v>238</v>
      </c>
      <c r="AA37" s="51" t="s">
        <v>37</v>
      </c>
      <c r="AB37" s="51" t="s">
        <v>237</v>
      </c>
      <c r="AC37" s="51" t="s">
        <v>239</v>
      </c>
      <c r="AD37" s="51" t="s">
        <v>239</v>
      </c>
      <c r="AE37" s="51" t="s">
        <v>38</v>
      </c>
      <c r="AF37" s="51" t="s">
        <v>238</v>
      </c>
      <c r="AG37" s="51" t="s">
        <v>38</v>
      </c>
      <c r="AH37" s="5"/>
      <c r="AI37" s="5"/>
      <c r="AJ37" s="5"/>
      <c r="AK37" s="5"/>
      <c r="AL37" s="5"/>
      <c r="AM37" s="5"/>
    </row>
    <row r="38" spans="1:39" ht="15.75" customHeight="1" x14ac:dyDescent="0.2">
      <c r="A38" s="6">
        <v>45622.344176678242</v>
      </c>
      <c r="B38" s="51" t="s">
        <v>234</v>
      </c>
      <c r="C38" s="51" t="s">
        <v>44</v>
      </c>
      <c r="D38" s="52" t="s">
        <v>126</v>
      </c>
      <c r="E38" s="51" t="s">
        <v>237</v>
      </c>
      <c r="F38" s="51" t="s">
        <v>237</v>
      </c>
      <c r="G38" s="51" t="s">
        <v>237</v>
      </c>
      <c r="H38" s="51" t="s">
        <v>38</v>
      </c>
      <c r="I38" s="51" t="s">
        <v>38</v>
      </c>
      <c r="J38" s="51" t="s">
        <v>247</v>
      </c>
      <c r="K38" s="51" t="s">
        <v>39</v>
      </c>
      <c r="L38" s="51" t="s">
        <v>36</v>
      </c>
      <c r="M38" s="51" t="s">
        <v>237</v>
      </c>
      <c r="N38" s="51" t="s">
        <v>38</v>
      </c>
      <c r="O38" s="51" t="s">
        <v>38</v>
      </c>
      <c r="P38" s="51" t="s">
        <v>239</v>
      </c>
      <c r="Q38" s="51" t="s">
        <v>38</v>
      </c>
      <c r="R38" s="51" t="s">
        <v>238</v>
      </c>
      <c r="S38" s="51" t="s">
        <v>238</v>
      </c>
      <c r="T38" s="51" t="s">
        <v>38</v>
      </c>
      <c r="U38" s="51" t="s">
        <v>238</v>
      </c>
      <c r="V38" s="51" t="s">
        <v>237</v>
      </c>
      <c r="W38" s="51" t="s">
        <v>38</v>
      </c>
      <c r="X38" s="51" t="s">
        <v>38</v>
      </c>
      <c r="Y38" s="51" t="s">
        <v>237</v>
      </c>
      <c r="Z38" s="51" t="s">
        <v>239</v>
      </c>
      <c r="AA38" s="51" t="s">
        <v>37</v>
      </c>
      <c r="AB38" s="51" t="s">
        <v>237</v>
      </c>
      <c r="AC38" s="51" t="s">
        <v>237</v>
      </c>
      <c r="AD38" s="51" t="s">
        <v>38</v>
      </c>
      <c r="AE38" s="51" t="s">
        <v>238</v>
      </c>
      <c r="AF38" s="51" t="s">
        <v>38</v>
      </c>
      <c r="AG38" s="51" t="s">
        <v>38</v>
      </c>
      <c r="AH38" s="5"/>
      <c r="AI38" s="5"/>
      <c r="AJ38" s="5"/>
      <c r="AK38" s="5"/>
      <c r="AL38" s="5"/>
      <c r="AM38" s="5"/>
    </row>
    <row r="39" spans="1:39" ht="15.75" customHeight="1" x14ac:dyDescent="0.2">
      <c r="A39" s="6">
        <v>45622.344194745368</v>
      </c>
      <c r="B39" s="51" t="s">
        <v>235</v>
      </c>
      <c r="C39" s="51" t="s">
        <v>44</v>
      </c>
      <c r="D39" s="52" t="s">
        <v>246</v>
      </c>
      <c r="E39" s="51" t="s">
        <v>237</v>
      </c>
      <c r="F39" s="51" t="s">
        <v>237</v>
      </c>
      <c r="G39" s="51" t="s">
        <v>239</v>
      </c>
      <c r="H39" s="51" t="s">
        <v>38</v>
      </c>
      <c r="I39" s="51" t="s">
        <v>239</v>
      </c>
      <c r="J39" s="51" t="s">
        <v>238</v>
      </c>
      <c r="K39" s="51" t="s">
        <v>38</v>
      </c>
      <c r="L39" s="51" t="s">
        <v>37</v>
      </c>
      <c r="M39" s="51" t="s">
        <v>237</v>
      </c>
      <c r="N39" s="51" t="s">
        <v>38</v>
      </c>
      <c r="O39" s="51" t="s">
        <v>39</v>
      </c>
      <c r="P39" s="51" t="s">
        <v>239</v>
      </c>
      <c r="Q39" s="51" t="s">
        <v>38</v>
      </c>
      <c r="R39" s="51" t="s">
        <v>237</v>
      </c>
      <c r="S39" s="51" t="s">
        <v>237</v>
      </c>
      <c r="T39" s="51" t="s">
        <v>38</v>
      </c>
      <c r="U39" s="51" t="s">
        <v>238</v>
      </c>
      <c r="V39" s="51" t="s">
        <v>237</v>
      </c>
      <c r="W39" s="51" t="s">
        <v>38</v>
      </c>
      <c r="X39" s="51" t="s">
        <v>38</v>
      </c>
      <c r="Y39" s="51" t="s">
        <v>38</v>
      </c>
      <c r="Z39" s="51" t="s">
        <v>38</v>
      </c>
      <c r="AA39" s="51" t="s">
        <v>37</v>
      </c>
      <c r="AB39" s="51" t="s">
        <v>238</v>
      </c>
      <c r="AC39" s="51" t="s">
        <v>237</v>
      </c>
      <c r="AD39" s="51" t="s">
        <v>239</v>
      </c>
      <c r="AE39" s="51" t="s">
        <v>38</v>
      </c>
      <c r="AF39" s="51" t="s">
        <v>38</v>
      </c>
      <c r="AG39" s="51" t="s">
        <v>238</v>
      </c>
      <c r="AH39" s="5"/>
      <c r="AI39" s="5"/>
      <c r="AJ39" s="5"/>
      <c r="AK39" s="5"/>
      <c r="AL39" s="5"/>
      <c r="AM39" s="5"/>
    </row>
    <row r="40" spans="1:39" ht="15.75" customHeight="1" x14ac:dyDescent="0.2">
      <c r="A40" s="6">
        <v>45622.344528958332</v>
      </c>
      <c r="B40" s="51" t="s">
        <v>236</v>
      </c>
      <c r="C40" s="51" t="s">
        <v>44</v>
      </c>
      <c r="D40" s="52" t="s">
        <v>70</v>
      </c>
      <c r="E40" s="51" t="s">
        <v>237</v>
      </c>
      <c r="F40" s="51" t="s">
        <v>237</v>
      </c>
      <c r="G40" s="51" t="s">
        <v>238</v>
      </c>
      <c r="H40" s="51" t="s">
        <v>239</v>
      </c>
      <c r="I40" s="51" t="s">
        <v>38</v>
      </c>
      <c r="J40" s="51" t="s">
        <v>247</v>
      </c>
      <c r="K40" s="51" t="s">
        <v>38</v>
      </c>
      <c r="L40" s="51" t="s">
        <v>36</v>
      </c>
      <c r="M40" s="51" t="s">
        <v>237</v>
      </c>
      <c r="N40" s="51" t="s">
        <v>38</v>
      </c>
      <c r="O40" s="51" t="s">
        <v>38</v>
      </c>
      <c r="P40" s="51" t="s">
        <v>239</v>
      </c>
      <c r="Q40" s="51" t="s">
        <v>39</v>
      </c>
      <c r="R40" s="51" t="s">
        <v>237</v>
      </c>
      <c r="S40" s="51" t="s">
        <v>237</v>
      </c>
      <c r="T40" s="51" t="s">
        <v>39</v>
      </c>
      <c r="U40" s="51" t="s">
        <v>237</v>
      </c>
      <c r="V40" s="51" t="s">
        <v>238</v>
      </c>
      <c r="W40" s="51" t="s">
        <v>38</v>
      </c>
      <c r="X40" s="51" t="s">
        <v>38</v>
      </c>
      <c r="Y40" s="51" t="s">
        <v>238</v>
      </c>
      <c r="Z40" s="51" t="s">
        <v>237</v>
      </c>
      <c r="AA40" s="51" t="s">
        <v>37</v>
      </c>
      <c r="AB40" s="51" t="s">
        <v>237</v>
      </c>
      <c r="AC40" s="51" t="s">
        <v>238</v>
      </c>
      <c r="AD40" s="51" t="s">
        <v>239</v>
      </c>
      <c r="AE40" s="51" t="s">
        <v>38</v>
      </c>
      <c r="AF40" s="51" t="s">
        <v>238</v>
      </c>
      <c r="AG40" s="51" t="s">
        <v>38</v>
      </c>
      <c r="AH40" s="5"/>
      <c r="AI40" s="5"/>
      <c r="AJ40" s="5"/>
      <c r="AK40" s="5"/>
      <c r="AL40" s="5"/>
      <c r="AM40" s="5"/>
    </row>
    <row r="41" spans="1:39" ht="15.75" customHeight="1" x14ac:dyDescent="0.2">
      <c r="A41" s="6">
        <v>45622.386831203708</v>
      </c>
      <c r="B41" s="48" t="s">
        <v>33</v>
      </c>
      <c r="C41" s="48" t="s">
        <v>34</v>
      </c>
      <c r="D41" s="49" t="s">
        <v>35</v>
      </c>
      <c r="E41" s="48" t="s">
        <v>36</v>
      </c>
      <c r="F41" s="48" t="s">
        <v>36</v>
      </c>
      <c r="G41" s="48" t="s">
        <v>37</v>
      </c>
      <c r="H41" s="48" t="s">
        <v>38</v>
      </c>
      <c r="I41" s="48" t="s">
        <v>39</v>
      </c>
      <c r="J41" s="48" t="s">
        <v>38</v>
      </c>
      <c r="K41" s="48" t="s">
        <v>39</v>
      </c>
      <c r="L41" s="48" t="s">
        <v>36</v>
      </c>
      <c r="M41" s="48" t="s">
        <v>36</v>
      </c>
      <c r="N41" s="48" t="s">
        <v>39</v>
      </c>
      <c r="O41" s="48" t="s">
        <v>36</v>
      </c>
      <c r="P41" s="48" t="s">
        <v>39</v>
      </c>
      <c r="Q41" s="48" t="s">
        <v>38</v>
      </c>
      <c r="R41" s="48" t="s">
        <v>38</v>
      </c>
      <c r="S41" s="48" t="s">
        <v>37</v>
      </c>
      <c r="T41" s="48" t="s">
        <v>37</v>
      </c>
      <c r="U41" s="48" t="s">
        <v>36</v>
      </c>
      <c r="V41" s="48" t="s">
        <v>39</v>
      </c>
      <c r="W41" s="48" t="s">
        <v>36</v>
      </c>
      <c r="X41" s="48" t="s">
        <v>38</v>
      </c>
      <c r="Y41" s="48" t="s">
        <v>39</v>
      </c>
      <c r="Z41" s="48" t="s">
        <v>39</v>
      </c>
      <c r="AA41" s="48" t="s">
        <v>39</v>
      </c>
      <c r="AB41" s="48" t="s">
        <v>37</v>
      </c>
      <c r="AC41" s="48" t="s">
        <v>37</v>
      </c>
      <c r="AD41" s="48" t="s">
        <v>38</v>
      </c>
      <c r="AE41" s="48" t="s">
        <v>36</v>
      </c>
      <c r="AF41" s="48" t="s">
        <v>36</v>
      </c>
      <c r="AG41" s="50" t="s">
        <v>38</v>
      </c>
      <c r="AH41" s="47"/>
      <c r="AI41" s="47"/>
      <c r="AJ41" s="5"/>
      <c r="AK41" s="5"/>
      <c r="AL41" s="5"/>
      <c r="AM41" s="5"/>
    </row>
    <row r="42" spans="1:39" ht="15.75" customHeight="1" x14ac:dyDescent="0.2">
      <c r="A42" s="6">
        <v>45622.387400370368</v>
      </c>
      <c r="B42" s="7" t="s">
        <v>40</v>
      </c>
      <c r="C42" s="7" t="s">
        <v>41</v>
      </c>
      <c r="D42" s="8" t="s">
        <v>42</v>
      </c>
      <c r="E42" s="7" t="s">
        <v>36</v>
      </c>
      <c r="F42" s="7" t="s">
        <v>38</v>
      </c>
      <c r="G42" s="7" t="s">
        <v>36</v>
      </c>
      <c r="H42" s="7" t="s">
        <v>39</v>
      </c>
      <c r="I42" s="7" t="s">
        <v>38</v>
      </c>
      <c r="J42" s="7" t="s">
        <v>39</v>
      </c>
      <c r="K42" s="7" t="s">
        <v>36</v>
      </c>
      <c r="L42" s="7" t="s">
        <v>36</v>
      </c>
      <c r="M42" s="7" t="s">
        <v>36</v>
      </c>
      <c r="N42" s="7" t="s">
        <v>39</v>
      </c>
      <c r="O42" s="7" t="s">
        <v>39</v>
      </c>
      <c r="P42" s="7" t="s">
        <v>39</v>
      </c>
      <c r="Q42" s="7" t="s">
        <v>38</v>
      </c>
      <c r="R42" s="7" t="s">
        <v>38</v>
      </c>
      <c r="S42" s="7" t="s">
        <v>36</v>
      </c>
      <c r="T42" s="7" t="s">
        <v>36</v>
      </c>
      <c r="U42" s="7" t="s">
        <v>39</v>
      </c>
      <c r="V42" s="7" t="s">
        <v>39</v>
      </c>
      <c r="W42" s="7" t="s">
        <v>39</v>
      </c>
      <c r="X42" s="7" t="s">
        <v>38</v>
      </c>
      <c r="Y42" s="7" t="s">
        <v>39</v>
      </c>
      <c r="Z42" s="7" t="s">
        <v>39</v>
      </c>
      <c r="AA42" s="7" t="s">
        <v>36</v>
      </c>
      <c r="AB42" s="7" t="s">
        <v>37</v>
      </c>
      <c r="AC42" s="7" t="s">
        <v>36</v>
      </c>
      <c r="AD42" s="7" t="s">
        <v>39</v>
      </c>
      <c r="AE42" s="7" t="s">
        <v>36</v>
      </c>
      <c r="AF42" s="7" t="s">
        <v>36</v>
      </c>
      <c r="AG42" s="9" t="s">
        <v>39</v>
      </c>
      <c r="AH42" s="5"/>
      <c r="AI42" s="5"/>
      <c r="AJ42" s="5"/>
      <c r="AK42" s="5"/>
      <c r="AL42" s="5"/>
      <c r="AM42" s="5"/>
    </row>
    <row r="43" spans="1:39" ht="15.75" customHeight="1" x14ac:dyDescent="0.2">
      <c r="A43" s="6">
        <v>45622.387533796296</v>
      </c>
      <c r="B43" s="7" t="s">
        <v>43</v>
      </c>
      <c r="C43" s="7" t="s">
        <v>44</v>
      </c>
      <c r="D43" s="8" t="s">
        <v>45</v>
      </c>
      <c r="E43" s="7" t="s">
        <v>36</v>
      </c>
      <c r="F43" s="7" t="s">
        <v>39</v>
      </c>
      <c r="G43" s="7" t="s">
        <v>36</v>
      </c>
      <c r="H43" s="7" t="s">
        <v>37</v>
      </c>
      <c r="I43" s="7" t="s">
        <v>39</v>
      </c>
      <c r="J43" s="7" t="s">
        <v>39</v>
      </c>
      <c r="K43" s="7" t="s">
        <v>36</v>
      </c>
      <c r="L43" s="7" t="s">
        <v>36</v>
      </c>
      <c r="M43" s="7" t="s">
        <v>39</v>
      </c>
      <c r="N43" s="7" t="s">
        <v>39</v>
      </c>
      <c r="O43" s="7" t="s">
        <v>39</v>
      </c>
      <c r="P43" s="7" t="s">
        <v>39</v>
      </c>
      <c r="Q43" s="7" t="s">
        <v>38</v>
      </c>
      <c r="R43" s="7" t="s">
        <v>38</v>
      </c>
      <c r="S43" s="7" t="s">
        <v>36</v>
      </c>
      <c r="T43" s="7" t="s">
        <v>36</v>
      </c>
      <c r="U43" s="7" t="s">
        <v>36</v>
      </c>
      <c r="V43" s="7" t="s">
        <v>36</v>
      </c>
      <c r="W43" s="7" t="s">
        <v>36</v>
      </c>
      <c r="X43" s="7" t="s">
        <v>39</v>
      </c>
      <c r="Y43" s="7" t="s">
        <v>38</v>
      </c>
      <c r="Z43" s="7" t="s">
        <v>38</v>
      </c>
      <c r="AA43" s="7" t="s">
        <v>39</v>
      </c>
      <c r="AB43" s="7" t="s">
        <v>36</v>
      </c>
      <c r="AC43" s="7" t="s">
        <v>36</v>
      </c>
      <c r="AD43" s="7" t="s">
        <v>39</v>
      </c>
      <c r="AE43" s="7" t="s">
        <v>36</v>
      </c>
      <c r="AF43" s="7" t="s">
        <v>36</v>
      </c>
      <c r="AG43" s="9" t="s">
        <v>39</v>
      </c>
      <c r="AH43" s="5"/>
      <c r="AI43" s="5"/>
      <c r="AJ43" s="5"/>
      <c r="AK43" s="5"/>
      <c r="AL43" s="5"/>
      <c r="AM43" s="5"/>
    </row>
    <row r="44" spans="1:39" ht="15.75" customHeight="1" x14ac:dyDescent="0.2">
      <c r="A44" s="6">
        <v>45622.387711261574</v>
      </c>
      <c r="B44" s="7" t="s">
        <v>46</v>
      </c>
      <c r="C44" s="7" t="s">
        <v>44</v>
      </c>
      <c r="D44" s="8" t="s">
        <v>47</v>
      </c>
      <c r="E44" s="7" t="s">
        <v>37</v>
      </c>
      <c r="F44" s="7" t="s">
        <v>39</v>
      </c>
      <c r="G44" s="7" t="s">
        <v>36</v>
      </c>
      <c r="H44" s="7" t="s">
        <v>39</v>
      </c>
      <c r="I44" s="7" t="s">
        <v>39</v>
      </c>
      <c r="J44" s="7" t="s">
        <v>39</v>
      </c>
      <c r="K44" s="7" t="s">
        <v>39</v>
      </c>
      <c r="L44" s="7" t="s">
        <v>36</v>
      </c>
      <c r="M44" s="7" t="s">
        <v>36</v>
      </c>
      <c r="N44" s="7" t="s">
        <v>38</v>
      </c>
      <c r="O44" s="7" t="s">
        <v>39</v>
      </c>
      <c r="P44" s="7" t="s">
        <v>39</v>
      </c>
      <c r="Q44" s="7" t="s">
        <v>39</v>
      </c>
      <c r="R44" s="7" t="s">
        <v>39</v>
      </c>
      <c r="S44" s="7" t="s">
        <v>36</v>
      </c>
      <c r="T44" s="7" t="s">
        <v>39</v>
      </c>
      <c r="U44" s="7" t="s">
        <v>36</v>
      </c>
      <c r="V44" s="7" t="s">
        <v>38</v>
      </c>
      <c r="W44" s="7" t="s">
        <v>39</v>
      </c>
      <c r="X44" s="7" t="s">
        <v>39</v>
      </c>
      <c r="Y44" s="7" t="s">
        <v>39</v>
      </c>
      <c r="Z44" s="7" t="s">
        <v>39</v>
      </c>
      <c r="AA44" s="7" t="s">
        <v>36</v>
      </c>
      <c r="AB44" s="7" t="s">
        <v>36</v>
      </c>
      <c r="AC44" s="7" t="s">
        <v>36</v>
      </c>
      <c r="AD44" s="7" t="s">
        <v>39</v>
      </c>
      <c r="AE44" s="7" t="s">
        <v>39</v>
      </c>
      <c r="AF44" s="7" t="s">
        <v>39</v>
      </c>
      <c r="AG44" s="9" t="s">
        <v>38</v>
      </c>
      <c r="AH44" s="5"/>
      <c r="AI44" s="5"/>
      <c r="AJ44" s="5"/>
      <c r="AK44" s="5"/>
      <c r="AL44" s="5"/>
      <c r="AM44" s="5"/>
    </row>
    <row r="45" spans="1:39" ht="15.75" customHeight="1" x14ac:dyDescent="0.2">
      <c r="A45" s="6">
        <v>45622.388087766201</v>
      </c>
      <c r="B45" s="7" t="s">
        <v>48</v>
      </c>
      <c r="C45" s="7" t="s">
        <v>49</v>
      </c>
      <c r="D45" s="8" t="s">
        <v>50</v>
      </c>
      <c r="E45" s="7" t="s">
        <v>36</v>
      </c>
      <c r="F45" s="7" t="s">
        <v>38</v>
      </c>
      <c r="G45" s="7" t="s">
        <v>36</v>
      </c>
      <c r="H45" s="7" t="s">
        <v>39</v>
      </c>
      <c r="I45" s="7" t="s">
        <v>39</v>
      </c>
      <c r="J45" s="7" t="s">
        <v>38</v>
      </c>
      <c r="K45" s="7" t="s">
        <v>39</v>
      </c>
      <c r="L45" s="7" t="s">
        <v>37</v>
      </c>
      <c r="M45" s="7" t="s">
        <v>36</v>
      </c>
      <c r="N45" s="7" t="s">
        <v>38</v>
      </c>
      <c r="O45" s="7" t="s">
        <v>36</v>
      </c>
      <c r="P45" s="7" t="s">
        <v>39</v>
      </c>
      <c r="Q45" s="7" t="s">
        <v>39</v>
      </c>
      <c r="R45" s="7" t="s">
        <v>38</v>
      </c>
      <c r="S45" s="7" t="s">
        <v>37</v>
      </c>
      <c r="T45" s="7" t="s">
        <v>36</v>
      </c>
      <c r="U45" s="7" t="s">
        <v>37</v>
      </c>
      <c r="V45" s="7" t="s">
        <v>38</v>
      </c>
      <c r="W45" s="7" t="s">
        <v>39</v>
      </c>
      <c r="X45" s="7" t="s">
        <v>39</v>
      </c>
      <c r="Y45" s="7" t="s">
        <v>38</v>
      </c>
      <c r="Z45" s="7" t="s">
        <v>38</v>
      </c>
      <c r="AA45" s="7" t="s">
        <v>37</v>
      </c>
      <c r="AB45" s="7" t="s">
        <v>36</v>
      </c>
      <c r="AC45" s="7" t="s">
        <v>37</v>
      </c>
      <c r="AD45" s="7" t="s">
        <v>36</v>
      </c>
      <c r="AE45" s="7" t="s">
        <v>38</v>
      </c>
      <c r="AF45" s="7" t="s">
        <v>38</v>
      </c>
      <c r="AG45" s="9" t="s">
        <v>38</v>
      </c>
      <c r="AH45" s="5"/>
      <c r="AI45" s="5"/>
      <c r="AJ45" s="5"/>
      <c r="AK45" s="5"/>
      <c r="AL45" s="5"/>
      <c r="AM45" s="5"/>
    </row>
    <row r="46" spans="1:39" ht="15.75" customHeight="1" x14ac:dyDescent="0.2">
      <c r="A46" s="6">
        <v>45622.388243298614</v>
      </c>
      <c r="B46" s="7" t="s">
        <v>51</v>
      </c>
      <c r="C46" s="7" t="s">
        <v>52</v>
      </c>
      <c r="D46" s="8" t="s">
        <v>53</v>
      </c>
      <c r="E46" s="7" t="s">
        <v>36</v>
      </c>
      <c r="F46" s="7" t="s">
        <v>39</v>
      </c>
      <c r="G46" s="7" t="s">
        <v>36</v>
      </c>
      <c r="H46" s="7" t="s">
        <v>39</v>
      </c>
      <c r="I46" s="7" t="s">
        <v>39</v>
      </c>
      <c r="J46" s="7" t="s">
        <v>39</v>
      </c>
      <c r="K46" s="7" t="s">
        <v>39</v>
      </c>
      <c r="L46" s="7" t="s">
        <v>39</v>
      </c>
      <c r="M46" s="7" t="s">
        <v>36</v>
      </c>
      <c r="N46" s="7" t="s">
        <v>39</v>
      </c>
      <c r="O46" s="7" t="s">
        <v>36</v>
      </c>
      <c r="P46" s="7" t="s">
        <v>39</v>
      </c>
      <c r="Q46" s="7" t="s">
        <v>39</v>
      </c>
      <c r="R46" s="7" t="s">
        <v>39</v>
      </c>
      <c r="S46" s="7" t="s">
        <v>36</v>
      </c>
      <c r="T46" s="7" t="s">
        <v>36</v>
      </c>
      <c r="U46" s="7" t="s">
        <v>36</v>
      </c>
      <c r="V46" s="7" t="s">
        <v>39</v>
      </c>
      <c r="W46" s="7" t="s">
        <v>39</v>
      </c>
      <c r="X46" s="7" t="s">
        <v>39</v>
      </c>
      <c r="Y46" s="7" t="s">
        <v>39</v>
      </c>
      <c r="Z46" s="7" t="s">
        <v>39</v>
      </c>
      <c r="AA46" s="7" t="s">
        <v>36</v>
      </c>
      <c r="AB46" s="7" t="s">
        <v>36</v>
      </c>
      <c r="AC46" s="7" t="s">
        <v>36</v>
      </c>
      <c r="AD46" s="7" t="s">
        <v>39</v>
      </c>
      <c r="AE46" s="7" t="s">
        <v>39</v>
      </c>
      <c r="AF46" s="7" t="s">
        <v>39</v>
      </c>
      <c r="AG46" s="9" t="s">
        <v>39</v>
      </c>
      <c r="AH46" s="5"/>
      <c r="AI46" s="5"/>
      <c r="AJ46" s="5"/>
      <c r="AK46" s="5"/>
      <c r="AL46" s="5"/>
      <c r="AM46" s="5"/>
    </row>
    <row r="47" spans="1:39" ht="15.75" customHeight="1" x14ac:dyDescent="0.2">
      <c r="A47" s="6">
        <v>45622.388262453707</v>
      </c>
      <c r="B47" s="7" t="s">
        <v>54</v>
      </c>
      <c r="C47" s="7" t="s">
        <v>44</v>
      </c>
      <c r="D47" s="8" t="s">
        <v>55</v>
      </c>
      <c r="E47" s="7" t="s">
        <v>36</v>
      </c>
      <c r="F47" s="7" t="s">
        <v>39</v>
      </c>
      <c r="G47" s="7" t="s">
        <v>36</v>
      </c>
      <c r="H47" s="7" t="s">
        <v>39</v>
      </c>
      <c r="I47" s="7" t="s">
        <v>39</v>
      </c>
      <c r="J47" s="7" t="s">
        <v>39</v>
      </c>
      <c r="K47" s="7" t="s">
        <v>36</v>
      </c>
      <c r="L47" s="7" t="s">
        <v>36</v>
      </c>
      <c r="M47" s="7" t="s">
        <v>36</v>
      </c>
      <c r="N47" s="7" t="s">
        <v>39</v>
      </c>
      <c r="O47" s="7" t="s">
        <v>36</v>
      </c>
      <c r="P47" s="7" t="s">
        <v>39</v>
      </c>
      <c r="Q47" s="7" t="s">
        <v>39</v>
      </c>
      <c r="R47" s="7" t="s">
        <v>39</v>
      </c>
      <c r="S47" s="7" t="s">
        <v>36</v>
      </c>
      <c r="T47" s="7" t="s">
        <v>36</v>
      </c>
      <c r="U47" s="7" t="s">
        <v>36</v>
      </c>
      <c r="V47" s="7" t="s">
        <v>39</v>
      </c>
      <c r="W47" s="7" t="s">
        <v>39</v>
      </c>
      <c r="X47" s="7" t="s">
        <v>39</v>
      </c>
      <c r="Y47" s="7" t="s">
        <v>39</v>
      </c>
      <c r="Z47" s="7" t="s">
        <v>39</v>
      </c>
      <c r="AA47" s="7" t="s">
        <v>36</v>
      </c>
      <c r="AB47" s="7" t="s">
        <v>36</v>
      </c>
      <c r="AC47" s="7" t="s">
        <v>39</v>
      </c>
      <c r="AD47" s="7" t="s">
        <v>39</v>
      </c>
      <c r="AE47" s="7" t="s">
        <v>39</v>
      </c>
      <c r="AF47" s="7" t="s">
        <v>39</v>
      </c>
      <c r="AG47" s="9" t="s">
        <v>39</v>
      </c>
      <c r="AH47" s="5"/>
      <c r="AI47" s="5"/>
      <c r="AJ47" s="5"/>
      <c r="AK47" s="5"/>
      <c r="AL47" s="5"/>
      <c r="AM47" s="5"/>
    </row>
    <row r="48" spans="1:39" ht="15.75" customHeight="1" x14ac:dyDescent="0.2">
      <c r="A48" s="6">
        <v>45622.388269629635</v>
      </c>
      <c r="B48" s="7" t="s">
        <v>56</v>
      </c>
      <c r="C48" s="7" t="s">
        <v>44</v>
      </c>
      <c r="D48" s="10">
        <v>83839920068</v>
      </c>
      <c r="E48" s="7" t="s">
        <v>36</v>
      </c>
      <c r="F48" s="7" t="s">
        <v>39</v>
      </c>
      <c r="G48" s="7" t="s">
        <v>36</v>
      </c>
      <c r="H48" s="7" t="s">
        <v>36</v>
      </c>
      <c r="I48" s="7" t="s">
        <v>39</v>
      </c>
      <c r="J48" s="7" t="s">
        <v>39</v>
      </c>
      <c r="K48" s="7" t="s">
        <v>36</v>
      </c>
      <c r="L48" s="7" t="s">
        <v>37</v>
      </c>
      <c r="M48" s="7" t="s">
        <v>36</v>
      </c>
      <c r="N48" s="7" t="s">
        <v>39</v>
      </c>
      <c r="O48" s="7" t="s">
        <v>39</v>
      </c>
      <c r="P48" s="7" t="s">
        <v>39</v>
      </c>
      <c r="Q48" s="7" t="s">
        <v>38</v>
      </c>
      <c r="R48" s="7" t="s">
        <v>38</v>
      </c>
      <c r="S48" s="7" t="s">
        <v>36</v>
      </c>
      <c r="T48" s="7" t="s">
        <v>39</v>
      </c>
      <c r="U48" s="7" t="s">
        <v>36</v>
      </c>
      <c r="V48" s="7" t="s">
        <v>36</v>
      </c>
      <c r="W48" s="7" t="s">
        <v>39</v>
      </c>
      <c r="X48" s="7" t="s">
        <v>38</v>
      </c>
      <c r="Y48" s="7" t="s">
        <v>36</v>
      </c>
      <c r="Z48" s="7" t="s">
        <v>36</v>
      </c>
      <c r="AA48" s="7" t="s">
        <v>36</v>
      </c>
      <c r="AB48" s="7" t="s">
        <v>39</v>
      </c>
      <c r="AC48" s="7" t="s">
        <v>38</v>
      </c>
      <c r="AD48" s="7" t="s">
        <v>38</v>
      </c>
      <c r="AE48" s="7" t="s">
        <v>36</v>
      </c>
      <c r="AF48" s="7" t="s">
        <v>36</v>
      </c>
      <c r="AG48" s="9" t="s">
        <v>36</v>
      </c>
      <c r="AH48" s="5"/>
      <c r="AI48" s="5"/>
      <c r="AJ48" s="5"/>
      <c r="AK48" s="5"/>
      <c r="AL48" s="5"/>
      <c r="AM48" s="5"/>
    </row>
    <row r="49" spans="1:39" ht="15.75" customHeight="1" x14ac:dyDescent="0.2">
      <c r="A49" s="6">
        <v>45622.388495439816</v>
      </c>
      <c r="B49" s="7" t="s">
        <v>57</v>
      </c>
      <c r="C49" s="7" t="s">
        <v>58</v>
      </c>
      <c r="D49" s="8" t="s">
        <v>59</v>
      </c>
      <c r="E49" s="7" t="s">
        <v>36</v>
      </c>
      <c r="F49" s="7" t="s">
        <v>38</v>
      </c>
      <c r="G49" s="7" t="s">
        <v>36</v>
      </c>
      <c r="H49" s="7" t="s">
        <v>39</v>
      </c>
      <c r="I49" s="7" t="s">
        <v>39</v>
      </c>
      <c r="J49" s="7" t="s">
        <v>39</v>
      </c>
      <c r="K49" s="7" t="s">
        <v>36</v>
      </c>
      <c r="L49" s="7" t="s">
        <v>37</v>
      </c>
      <c r="M49" s="7" t="s">
        <v>37</v>
      </c>
      <c r="N49" s="7" t="s">
        <v>38</v>
      </c>
      <c r="O49" s="7" t="s">
        <v>36</v>
      </c>
      <c r="P49" s="7" t="s">
        <v>38</v>
      </c>
      <c r="Q49" s="7" t="s">
        <v>38</v>
      </c>
      <c r="R49" s="7" t="s">
        <v>38</v>
      </c>
      <c r="S49" s="7" t="s">
        <v>37</v>
      </c>
      <c r="T49" s="7" t="s">
        <v>39</v>
      </c>
      <c r="U49" s="7" t="s">
        <v>36</v>
      </c>
      <c r="V49" s="7" t="s">
        <v>39</v>
      </c>
      <c r="W49" s="7" t="s">
        <v>39</v>
      </c>
      <c r="X49" s="7" t="s">
        <v>38</v>
      </c>
      <c r="Y49" s="7" t="s">
        <v>39</v>
      </c>
      <c r="Z49" s="7" t="s">
        <v>39</v>
      </c>
      <c r="AA49" s="7" t="s">
        <v>36</v>
      </c>
      <c r="AB49" s="7" t="s">
        <v>39</v>
      </c>
      <c r="AC49" s="7" t="s">
        <v>39</v>
      </c>
      <c r="AD49" s="7" t="s">
        <v>38</v>
      </c>
      <c r="AE49" s="7" t="s">
        <v>39</v>
      </c>
      <c r="AF49" s="7" t="s">
        <v>36</v>
      </c>
      <c r="AG49" s="9" t="s">
        <v>36</v>
      </c>
      <c r="AH49" s="5"/>
      <c r="AI49" s="5"/>
      <c r="AJ49" s="5"/>
      <c r="AK49" s="5"/>
      <c r="AL49" s="5"/>
      <c r="AM49" s="5"/>
    </row>
    <row r="50" spans="1:39" ht="15.75" customHeight="1" x14ac:dyDescent="0.2">
      <c r="A50" s="6">
        <v>45622.388641944446</v>
      </c>
      <c r="B50" s="7" t="s">
        <v>60</v>
      </c>
      <c r="C50" s="7" t="s">
        <v>61</v>
      </c>
      <c r="D50" s="8" t="s">
        <v>62</v>
      </c>
      <c r="E50" s="7" t="s">
        <v>39</v>
      </c>
      <c r="F50" s="7" t="s">
        <v>39</v>
      </c>
      <c r="G50" s="7" t="s">
        <v>36</v>
      </c>
      <c r="H50" s="7" t="s">
        <v>36</v>
      </c>
      <c r="I50" s="7" t="s">
        <v>39</v>
      </c>
      <c r="J50" s="7" t="s">
        <v>39</v>
      </c>
      <c r="K50" s="7" t="s">
        <v>39</v>
      </c>
      <c r="L50" s="7" t="s">
        <v>36</v>
      </c>
      <c r="M50" s="7" t="s">
        <v>36</v>
      </c>
      <c r="N50" s="7" t="s">
        <v>36</v>
      </c>
      <c r="O50" s="7" t="s">
        <v>36</v>
      </c>
      <c r="P50" s="7" t="s">
        <v>39</v>
      </c>
      <c r="Q50" s="7" t="s">
        <v>38</v>
      </c>
      <c r="R50" s="7" t="s">
        <v>38</v>
      </c>
      <c r="S50" s="7" t="s">
        <v>37</v>
      </c>
      <c r="T50" s="7" t="s">
        <v>36</v>
      </c>
      <c r="U50" s="7" t="s">
        <v>37</v>
      </c>
      <c r="V50" s="7" t="s">
        <v>39</v>
      </c>
      <c r="W50" s="7" t="s">
        <v>38</v>
      </c>
      <c r="X50" s="7" t="s">
        <v>38</v>
      </c>
      <c r="Y50" s="7" t="s">
        <v>36</v>
      </c>
      <c r="Z50" s="7" t="s">
        <v>36</v>
      </c>
      <c r="AA50" s="7" t="s">
        <v>39</v>
      </c>
      <c r="AB50" s="7" t="s">
        <v>37</v>
      </c>
      <c r="AC50" s="7" t="s">
        <v>39</v>
      </c>
      <c r="AD50" s="7" t="s">
        <v>38</v>
      </c>
      <c r="AE50" s="7" t="s">
        <v>37</v>
      </c>
      <c r="AF50" s="7" t="s">
        <v>36</v>
      </c>
      <c r="AG50" s="9" t="s">
        <v>36</v>
      </c>
      <c r="AH50" s="5"/>
      <c r="AI50" s="5"/>
      <c r="AJ50" s="5"/>
      <c r="AK50" s="5"/>
      <c r="AL50" s="5"/>
      <c r="AM50" s="5"/>
    </row>
    <row r="51" spans="1:39" ht="15.75" customHeight="1" x14ac:dyDescent="0.2">
      <c r="A51" s="6">
        <v>45622.38868181713</v>
      </c>
      <c r="B51" s="7" t="s">
        <v>63</v>
      </c>
      <c r="C51" s="7" t="s">
        <v>64</v>
      </c>
      <c r="D51" s="8" t="s">
        <v>65</v>
      </c>
      <c r="E51" s="7" t="s">
        <v>36</v>
      </c>
      <c r="F51" s="7" t="s">
        <v>39</v>
      </c>
      <c r="G51" s="7" t="s">
        <v>38</v>
      </c>
      <c r="H51" s="7" t="s">
        <v>36</v>
      </c>
      <c r="I51" s="7" t="s">
        <v>38</v>
      </c>
      <c r="J51" s="7" t="s">
        <v>36</v>
      </c>
      <c r="K51" s="7" t="s">
        <v>36</v>
      </c>
      <c r="L51" s="7" t="s">
        <v>36</v>
      </c>
      <c r="M51" s="7" t="s">
        <v>39</v>
      </c>
      <c r="N51" s="7" t="s">
        <v>39</v>
      </c>
      <c r="O51" s="7" t="s">
        <v>39</v>
      </c>
      <c r="P51" s="7" t="s">
        <v>39</v>
      </c>
      <c r="Q51" s="7" t="s">
        <v>38</v>
      </c>
      <c r="R51" s="7" t="s">
        <v>38</v>
      </c>
      <c r="S51" s="7" t="s">
        <v>36</v>
      </c>
      <c r="T51" s="7" t="s">
        <v>36</v>
      </c>
      <c r="U51" s="7" t="s">
        <v>36</v>
      </c>
      <c r="V51" s="7" t="s">
        <v>39</v>
      </c>
      <c r="W51" s="7" t="s">
        <v>38</v>
      </c>
      <c r="X51" s="7" t="s">
        <v>38</v>
      </c>
      <c r="Y51" s="7" t="s">
        <v>38</v>
      </c>
      <c r="Z51" s="7" t="s">
        <v>38</v>
      </c>
      <c r="AA51" s="7" t="s">
        <v>39</v>
      </c>
      <c r="AB51" s="7" t="s">
        <v>39</v>
      </c>
      <c r="AC51" s="7" t="s">
        <v>38</v>
      </c>
      <c r="AD51" s="7" t="s">
        <v>39</v>
      </c>
      <c r="AE51" s="7" t="s">
        <v>39</v>
      </c>
      <c r="AF51" s="7" t="s">
        <v>37</v>
      </c>
      <c r="AG51" s="9" t="s">
        <v>39</v>
      </c>
      <c r="AH51" s="5"/>
      <c r="AI51" s="5"/>
      <c r="AJ51" s="5"/>
      <c r="AK51" s="5"/>
      <c r="AL51" s="5"/>
      <c r="AM51" s="5"/>
    </row>
    <row r="52" spans="1:39" ht="15.75" customHeight="1" x14ac:dyDescent="0.2">
      <c r="A52" s="6">
        <v>45622.388698900468</v>
      </c>
      <c r="B52" s="7" t="s">
        <v>66</v>
      </c>
      <c r="C52" s="7" t="s">
        <v>44</v>
      </c>
      <c r="D52" s="8" t="s">
        <v>67</v>
      </c>
      <c r="E52" s="7" t="s">
        <v>39</v>
      </c>
      <c r="F52" s="7" t="s">
        <v>38</v>
      </c>
      <c r="G52" s="7" t="s">
        <v>37</v>
      </c>
      <c r="H52" s="7" t="s">
        <v>36</v>
      </c>
      <c r="I52" s="7" t="s">
        <v>39</v>
      </c>
      <c r="J52" s="7" t="s">
        <v>38</v>
      </c>
      <c r="K52" s="7" t="s">
        <v>39</v>
      </c>
      <c r="L52" s="7" t="s">
        <v>37</v>
      </c>
      <c r="M52" s="7" t="s">
        <v>37</v>
      </c>
      <c r="N52" s="7" t="s">
        <v>39</v>
      </c>
      <c r="O52" s="7" t="s">
        <v>39</v>
      </c>
      <c r="P52" s="7" t="s">
        <v>39</v>
      </c>
      <c r="Q52" s="7" t="s">
        <v>38</v>
      </c>
      <c r="R52" s="7" t="s">
        <v>38</v>
      </c>
      <c r="S52" s="7" t="s">
        <v>37</v>
      </c>
      <c r="T52" s="7" t="s">
        <v>39</v>
      </c>
      <c r="U52" s="7" t="s">
        <v>37</v>
      </c>
      <c r="V52" s="7" t="s">
        <v>39</v>
      </c>
      <c r="W52" s="7" t="s">
        <v>38</v>
      </c>
      <c r="X52" s="7" t="s">
        <v>38</v>
      </c>
      <c r="Y52" s="7" t="s">
        <v>38</v>
      </c>
      <c r="Z52" s="7" t="s">
        <v>38</v>
      </c>
      <c r="AA52" s="7" t="s">
        <v>36</v>
      </c>
      <c r="AB52" s="7" t="s">
        <v>37</v>
      </c>
      <c r="AC52" s="7" t="s">
        <v>36</v>
      </c>
      <c r="AD52" s="7" t="s">
        <v>39</v>
      </c>
      <c r="AE52" s="7" t="s">
        <v>39</v>
      </c>
      <c r="AF52" s="7" t="s">
        <v>39</v>
      </c>
      <c r="AG52" s="9" t="s">
        <v>38</v>
      </c>
      <c r="AH52" s="5"/>
      <c r="AI52" s="5"/>
      <c r="AJ52" s="5"/>
      <c r="AK52" s="5"/>
      <c r="AL52" s="5"/>
      <c r="AM52" s="5"/>
    </row>
    <row r="53" spans="1:39" ht="15.75" customHeight="1" x14ac:dyDescent="0.2">
      <c r="A53" s="6">
        <v>45622.388726574078</v>
      </c>
      <c r="B53" s="7" t="s">
        <v>68</v>
      </c>
      <c r="C53" s="7" t="s">
        <v>69</v>
      </c>
      <c r="D53" s="8" t="s">
        <v>70</v>
      </c>
      <c r="E53" s="7" t="s">
        <v>36</v>
      </c>
      <c r="F53" s="7" t="s">
        <v>38</v>
      </c>
      <c r="G53" s="7" t="s">
        <v>39</v>
      </c>
      <c r="H53" s="7" t="s">
        <v>39</v>
      </c>
      <c r="I53" s="7" t="s">
        <v>38</v>
      </c>
      <c r="J53" s="7" t="s">
        <v>39</v>
      </c>
      <c r="K53" s="7" t="s">
        <v>36</v>
      </c>
      <c r="L53" s="7" t="s">
        <v>37</v>
      </c>
      <c r="M53" s="7" t="s">
        <v>36</v>
      </c>
      <c r="N53" s="7" t="s">
        <v>38</v>
      </c>
      <c r="O53" s="7" t="s">
        <v>39</v>
      </c>
      <c r="P53" s="7" t="s">
        <v>39</v>
      </c>
      <c r="Q53" s="7" t="s">
        <v>39</v>
      </c>
      <c r="R53" s="7" t="s">
        <v>39</v>
      </c>
      <c r="S53" s="7" t="s">
        <v>37</v>
      </c>
      <c r="T53" s="7" t="s">
        <v>39</v>
      </c>
      <c r="U53" s="7" t="s">
        <v>39</v>
      </c>
      <c r="V53" s="7" t="s">
        <v>39</v>
      </c>
      <c r="W53" s="7" t="s">
        <v>38</v>
      </c>
      <c r="X53" s="7" t="s">
        <v>38</v>
      </c>
      <c r="Y53" s="7" t="s">
        <v>36</v>
      </c>
      <c r="Z53" s="7" t="s">
        <v>36</v>
      </c>
      <c r="AA53" s="7" t="s">
        <v>36</v>
      </c>
      <c r="AB53" s="7" t="s">
        <v>36</v>
      </c>
      <c r="AC53" s="7" t="s">
        <v>38</v>
      </c>
      <c r="AD53" s="7" t="s">
        <v>39</v>
      </c>
      <c r="AE53" s="7" t="s">
        <v>39</v>
      </c>
      <c r="AF53" s="7" t="s">
        <v>39</v>
      </c>
      <c r="AG53" s="9" t="s">
        <v>39</v>
      </c>
      <c r="AH53" s="5"/>
      <c r="AI53" s="5"/>
      <c r="AJ53" s="5"/>
      <c r="AK53" s="5"/>
      <c r="AL53" s="5"/>
      <c r="AM53" s="5"/>
    </row>
    <row r="54" spans="1:39" ht="15.75" customHeight="1" x14ac:dyDescent="0.2">
      <c r="A54" s="6">
        <v>45622.388731331019</v>
      </c>
      <c r="B54" s="7" t="s">
        <v>71</v>
      </c>
      <c r="C54" s="7" t="s">
        <v>64</v>
      </c>
      <c r="D54" s="8" t="s">
        <v>72</v>
      </c>
      <c r="E54" s="7" t="s">
        <v>39</v>
      </c>
      <c r="F54" s="7" t="s">
        <v>38</v>
      </c>
      <c r="G54" s="7" t="s">
        <v>37</v>
      </c>
      <c r="H54" s="7" t="s">
        <v>36</v>
      </c>
      <c r="I54" s="7" t="s">
        <v>38</v>
      </c>
      <c r="J54" s="7" t="s">
        <v>38</v>
      </c>
      <c r="K54" s="7" t="s">
        <v>39</v>
      </c>
      <c r="L54" s="7" t="s">
        <v>37</v>
      </c>
      <c r="M54" s="7" t="s">
        <v>37</v>
      </c>
      <c r="N54" s="7" t="s">
        <v>39</v>
      </c>
      <c r="O54" s="7" t="s">
        <v>36</v>
      </c>
      <c r="P54" s="7" t="s">
        <v>38</v>
      </c>
      <c r="Q54" s="7" t="s">
        <v>38</v>
      </c>
      <c r="R54" s="7" t="s">
        <v>38</v>
      </c>
      <c r="S54" s="7" t="s">
        <v>36</v>
      </c>
      <c r="T54" s="7" t="s">
        <v>36</v>
      </c>
      <c r="U54" s="7" t="s">
        <v>39</v>
      </c>
      <c r="V54" s="7" t="s">
        <v>36</v>
      </c>
      <c r="W54" s="7" t="s">
        <v>39</v>
      </c>
      <c r="X54" s="7" t="s">
        <v>38</v>
      </c>
      <c r="Y54" s="7" t="s">
        <v>36</v>
      </c>
      <c r="Z54" s="7" t="s">
        <v>36</v>
      </c>
      <c r="AA54" s="7" t="s">
        <v>39</v>
      </c>
      <c r="AB54" s="7" t="s">
        <v>36</v>
      </c>
      <c r="AC54" s="7" t="s">
        <v>36</v>
      </c>
      <c r="AD54" s="7" t="s">
        <v>36</v>
      </c>
      <c r="AE54" s="7" t="s">
        <v>36</v>
      </c>
      <c r="AF54" s="7" t="s">
        <v>36</v>
      </c>
      <c r="AG54" s="9" t="s">
        <v>36</v>
      </c>
      <c r="AH54" s="5"/>
      <c r="AI54" s="5"/>
      <c r="AJ54" s="5"/>
      <c r="AK54" s="5"/>
      <c r="AL54" s="5"/>
      <c r="AM54" s="5"/>
    </row>
    <row r="55" spans="1:39" ht="15.75" customHeight="1" x14ac:dyDescent="0.2">
      <c r="A55" s="6">
        <v>45622.388760601854</v>
      </c>
      <c r="B55" s="7" t="s">
        <v>73</v>
      </c>
      <c r="C55" s="7" t="s">
        <v>41</v>
      </c>
      <c r="D55" s="8" t="s">
        <v>74</v>
      </c>
      <c r="E55" s="7" t="s">
        <v>39</v>
      </c>
      <c r="F55" s="7" t="s">
        <v>38</v>
      </c>
      <c r="G55" s="7" t="s">
        <v>39</v>
      </c>
      <c r="H55" s="7" t="s">
        <v>39</v>
      </c>
      <c r="I55" s="7" t="s">
        <v>39</v>
      </c>
      <c r="J55" s="7" t="s">
        <v>39</v>
      </c>
      <c r="K55" s="7" t="s">
        <v>36</v>
      </c>
      <c r="L55" s="7" t="s">
        <v>36</v>
      </c>
      <c r="M55" s="7" t="s">
        <v>39</v>
      </c>
      <c r="N55" s="7" t="s">
        <v>39</v>
      </c>
      <c r="O55" s="7" t="s">
        <v>39</v>
      </c>
      <c r="P55" s="7" t="s">
        <v>39</v>
      </c>
      <c r="Q55" s="7" t="s">
        <v>39</v>
      </c>
      <c r="R55" s="7" t="s">
        <v>39</v>
      </c>
      <c r="S55" s="7" t="s">
        <v>39</v>
      </c>
      <c r="T55" s="7" t="s">
        <v>38</v>
      </c>
      <c r="U55" s="7" t="s">
        <v>36</v>
      </c>
      <c r="V55" s="7" t="s">
        <v>39</v>
      </c>
      <c r="W55" s="7" t="s">
        <v>39</v>
      </c>
      <c r="X55" s="7" t="s">
        <v>39</v>
      </c>
      <c r="Y55" s="7" t="s">
        <v>39</v>
      </c>
      <c r="Z55" s="7" t="s">
        <v>39</v>
      </c>
      <c r="AA55" s="7" t="s">
        <v>39</v>
      </c>
      <c r="AB55" s="7" t="s">
        <v>39</v>
      </c>
      <c r="AC55" s="7" t="s">
        <v>39</v>
      </c>
      <c r="AD55" s="7" t="s">
        <v>39</v>
      </c>
      <c r="AE55" s="7" t="s">
        <v>39</v>
      </c>
      <c r="AF55" s="7" t="s">
        <v>39</v>
      </c>
      <c r="AG55" s="9" t="s">
        <v>36</v>
      </c>
      <c r="AH55" s="5"/>
      <c r="AI55" s="5"/>
      <c r="AJ55" s="5"/>
      <c r="AK55" s="5"/>
      <c r="AL55" s="5"/>
      <c r="AM55" s="5"/>
    </row>
    <row r="56" spans="1:39" ht="15.75" customHeight="1" x14ac:dyDescent="0.2">
      <c r="A56" s="6">
        <v>45622.388932430556</v>
      </c>
      <c r="B56" s="7" t="s">
        <v>75</v>
      </c>
      <c r="C56" s="7" t="s">
        <v>76</v>
      </c>
      <c r="D56" s="8" t="s">
        <v>77</v>
      </c>
      <c r="E56" s="7" t="s">
        <v>39</v>
      </c>
      <c r="F56" s="7" t="s">
        <v>39</v>
      </c>
      <c r="G56" s="7" t="s">
        <v>39</v>
      </c>
      <c r="H56" s="7" t="s">
        <v>39</v>
      </c>
      <c r="I56" s="7" t="s">
        <v>39</v>
      </c>
      <c r="J56" s="7" t="s">
        <v>38</v>
      </c>
      <c r="K56" s="7" t="s">
        <v>36</v>
      </c>
      <c r="L56" s="7" t="s">
        <v>37</v>
      </c>
      <c r="M56" s="7" t="s">
        <v>36</v>
      </c>
      <c r="N56" s="7" t="s">
        <v>39</v>
      </c>
      <c r="O56" s="7" t="s">
        <v>39</v>
      </c>
      <c r="P56" s="7" t="s">
        <v>39</v>
      </c>
      <c r="Q56" s="7" t="s">
        <v>39</v>
      </c>
      <c r="R56" s="7" t="s">
        <v>39</v>
      </c>
      <c r="S56" s="7" t="s">
        <v>39</v>
      </c>
      <c r="T56" s="7" t="s">
        <v>36</v>
      </c>
      <c r="U56" s="7" t="s">
        <v>37</v>
      </c>
      <c r="V56" s="7" t="s">
        <v>39</v>
      </c>
      <c r="W56" s="7" t="s">
        <v>39</v>
      </c>
      <c r="X56" s="7" t="s">
        <v>39</v>
      </c>
      <c r="Y56" s="7" t="s">
        <v>39</v>
      </c>
      <c r="Z56" s="7" t="s">
        <v>39</v>
      </c>
      <c r="AA56" s="7" t="s">
        <v>36</v>
      </c>
      <c r="AB56" s="7" t="s">
        <v>37</v>
      </c>
      <c r="AC56" s="7" t="s">
        <v>38</v>
      </c>
      <c r="AD56" s="7" t="s">
        <v>39</v>
      </c>
      <c r="AE56" s="7" t="s">
        <v>39</v>
      </c>
      <c r="AF56" s="7" t="s">
        <v>38</v>
      </c>
      <c r="AG56" s="9" t="s">
        <v>39</v>
      </c>
      <c r="AH56" s="5"/>
      <c r="AI56" s="5"/>
      <c r="AJ56" s="5"/>
      <c r="AK56" s="5"/>
      <c r="AL56" s="5"/>
      <c r="AM56" s="5"/>
    </row>
    <row r="57" spans="1:39" ht="15.75" customHeight="1" x14ac:dyDescent="0.2">
      <c r="A57" s="6">
        <v>45622.388963194448</v>
      </c>
      <c r="B57" s="7" t="s">
        <v>78</v>
      </c>
      <c r="C57" s="11" t="s">
        <v>79</v>
      </c>
      <c r="D57" s="8" t="s">
        <v>80</v>
      </c>
      <c r="E57" s="7" t="s">
        <v>38</v>
      </c>
      <c r="F57" s="7" t="s">
        <v>39</v>
      </c>
      <c r="G57" s="7" t="s">
        <v>39</v>
      </c>
      <c r="H57" s="7" t="s">
        <v>39</v>
      </c>
      <c r="I57" s="7" t="s">
        <v>39</v>
      </c>
      <c r="J57" s="7" t="s">
        <v>39</v>
      </c>
      <c r="K57" s="7" t="s">
        <v>39</v>
      </c>
      <c r="L57" s="7" t="s">
        <v>36</v>
      </c>
      <c r="M57" s="7" t="s">
        <v>36</v>
      </c>
      <c r="N57" s="7" t="s">
        <v>39</v>
      </c>
      <c r="O57" s="7" t="s">
        <v>39</v>
      </c>
      <c r="P57" s="7" t="s">
        <v>39</v>
      </c>
      <c r="Q57" s="7" t="s">
        <v>39</v>
      </c>
      <c r="R57" s="7" t="s">
        <v>39</v>
      </c>
      <c r="S57" s="7" t="s">
        <v>39</v>
      </c>
      <c r="T57" s="7" t="s">
        <v>39</v>
      </c>
      <c r="U57" s="7" t="s">
        <v>36</v>
      </c>
      <c r="V57" s="7" t="s">
        <v>38</v>
      </c>
      <c r="W57" s="7" t="s">
        <v>39</v>
      </c>
      <c r="X57" s="7" t="s">
        <v>39</v>
      </c>
      <c r="Y57" s="7" t="s">
        <v>38</v>
      </c>
      <c r="Z57" s="7" t="s">
        <v>39</v>
      </c>
      <c r="AA57" s="7" t="s">
        <v>36</v>
      </c>
      <c r="AB57" s="7" t="s">
        <v>39</v>
      </c>
      <c r="AC57" s="7" t="s">
        <v>36</v>
      </c>
      <c r="AD57" s="7" t="s">
        <v>39</v>
      </c>
      <c r="AE57" s="7" t="s">
        <v>36</v>
      </c>
      <c r="AF57" s="7" t="s">
        <v>39</v>
      </c>
      <c r="AG57" s="9" t="s">
        <v>39</v>
      </c>
      <c r="AH57" s="5"/>
      <c r="AI57" s="5"/>
      <c r="AJ57" s="5"/>
      <c r="AK57" s="5"/>
      <c r="AL57" s="5"/>
      <c r="AM57" s="5"/>
    </row>
    <row r="58" spans="1:39" ht="15.75" customHeight="1" x14ac:dyDescent="0.2">
      <c r="A58" s="6">
        <v>45622.388998842594</v>
      </c>
      <c r="B58" s="7" t="s">
        <v>81</v>
      </c>
      <c r="C58" s="7" t="s">
        <v>82</v>
      </c>
      <c r="D58" s="8" t="s">
        <v>83</v>
      </c>
      <c r="E58" s="7" t="s">
        <v>36</v>
      </c>
      <c r="F58" s="7" t="s">
        <v>39</v>
      </c>
      <c r="G58" s="7" t="s">
        <v>39</v>
      </c>
      <c r="H58" s="7" t="s">
        <v>36</v>
      </c>
      <c r="I58" s="7" t="s">
        <v>39</v>
      </c>
      <c r="J58" s="7" t="s">
        <v>39</v>
      </c>
      <c r="K58" s="7" t="s">
        <v>36</v>
      </c>
      <c r="L58" s="7" t="s">
        <v>36</v>
      </c>
      <c r="M58" s="7" t="s">
        <v>36</v>
      </c>
      <c r="N58" s="7" t="s">
        <v>39</v>
      </c>
      <c r="O58" s="7" t="s">
        <v>36</v>
      </c>
      <c r="P58" s="7" t="s">
        <v>36</v>
      </c>
      <c r="Q58" s="7" t="s">
        <v>39</v>
      </c>
      <c r="R58" s="7" t="s">
        <v>39</v>
      </c>
      <c r="S58" s="7" t="s">
        <v>36</v>
      </c>
      <c r="T58" s="7" t="s">
        <v>36</v>
      </c>
      <c r="U58" s="7" t="s">
        <v>36</v>
      </c>
      <c r="V58" s="7" t="s">
        <v>39</v>
      </c>
      <c r="W58" s="7" t="s">
        <v>39</v>
      </c>
      <c r="X58" s="7" t="s">
        <v>39</v>
      </c>
      <c r="Y58" s="7" t="s">
        <v>39</v>
      </c>
      <c r="Z58" s="7" t="s">
        <v>39</v>
      </c>
      <c r="AA58" s="7" t="s">
        <v>36</v>
      </c>
      <c r="AB58" s="7" t="s">
        <v>39</v>
      </c>
      <c r="AC58" s="7" t="s">
        <v>39</v>
      </c>
      <c r="AD58" s="7" t="s">
        <v>39</v>
      </c>
      <c r="AE58" s="7" t="s">
        <v>36</v>
      </c>
      <c r="AF58" s="7" t="s">
        <v>36</v>
      </c>
      <c r="AG58" s="9" t="s">
        <v>36</v>
      </c>
      <c r="AH58" s="5"/>
      <c r="AI58" s="5"/>
      <c r="AJ58" s="5"/>
      <c r="AK58" s="5"/>
      <c r="AL58" s="5"/>
      <c r="AM58" s="5"/>
    </row>
    <row r="59" spans="1:39" ht="15.75" customHeight="1" x14ac:dyDescent="0.2">
      <c r="A59" s="6">
        <v>45622.389019166665</v>
      </c>
      <c r="B59" s="7" t="s">
        <v>84</v>
      </c>
      <c r="C59" s="7" t="s">
        <v>34</v>
      </c>
      <c r="D59" s="8" t="s">
        <v>85</v>
      </c>
      <c r="E59" s="7" t="s">
        <v>36</v>
      </c>
      <c r="F59" s="7" t="s">
        <v>39</v>
      </c>
      <c r="G59" s="7" t="s">
        <v>36</v>
      </c>
      <c r="H59" s="7" t="s">
        <v>39</v>
      </c>
      <c r="I59" s="7" t="s">
        <v>39</v>
      </c>
      <c r="J59" s="7" t="s">
        <v>38</v>
      </c>
      <c r="K59" s="7" t="s">
        <v>36</v>
      </c>
      <c r="L59" s="7" t="s">
        <v>37</v>
      </c>
      <c r="M59" s="7" t="s">
        <v>39</v>
      </c>
      <c r="N59" s="7" t="s">
        <v>39</v>
      </c>
      <c r="O59" s="7" t="s">
        <v>36</v>
      </c>
      <c r="P59" s="7" t="s">
        <v>38</v>
      </c>
      <c r="Q59" s="7" t="s">
        <v>38</v>
      </c>
      <c r="R59" s="7" t="s">
        <v>38</v>
      </c>
      <c r="S59" s="7" t="s">
        <v>36</v>
      </c>
      <c r="T59" s="7" t="s">
        <v>37</v>
      </c>
      <c r="U59" s="7" t="s">
        <v>36</v>
      </c>
      <c r="V59" s="7" t="s">
        <v>39</v>
      </c>
      <c r="W59" s="7" t="s">
        <v>39</v>
      </c>
      <c r="X59" s="7" t="s">
        <v>38</v>
      </c>
      <c r="Y59" s="7" t="s">
        <v>38</v>
      </c>
      <c r="Z59" s="7" t="s">
        <v>38</v>
      </c>
      <c r="AA59" s="7" t="s">
        <v>36</v>
      </c>
      <c r="AB59" s="7" t="s">
        <v>36</v>
      </c>
      <c r="AC59" s="7" t="s">
        <v>36</v>
      </c>
      <c r="AD59" s="7" t="s">
        <v>39</v>
      </c>
      <c r="AE59" s="7" t="s">
        <v>36</v>
      </c>
      <c r="AF59" s="7" t="s">
        <v>39</v>
      </c>
      <c r="AG59" s="9" t="s">
        <v>39</v>
      </c>
      <c r="AH59" s="5"/>
      <c r="AI59" s="5"/>
      <c r="AJ59" s="5"/>
      <c r="AK59" s="5"/>
      <c r="AL59" s="5"/>
      <c r="AM59" s="5"/>
    </row>
    <row r="60" spans="1:39" ht="15.75" customHeight="1" x14ac:dyDescent="0.2">
      <c r="A60" s="6">
        <v>45622.389068425924</v>
      </c>
      <c r="B60" s="7" t="s">
        <v>86</v>
      </c>
      <c r="C60" s="7" t="s">
        <v>87</v>
      </c>
      <c r="D60" s="8" t="s">
        <v>88</v>
      </c>
      <c r="E60" s="7" t="s">
        <v>39</v>
      </c>
      <c r="F60" s="7" t="s">
        <v>39</v>
      </c>
      <c r="G60" s="7" t="s">
        <v>36</v>
      </c>
      <c r="H60" s="7" t="s">
        <v>38</v>
      </c>
      <c r="I60" s="7" t="s">
        <v>38</v>
      </c>
      <c r="J60" s="7" t="s">
        <v>39</v>
      </c>
      <c r="K60" s="7" t="s">
        <v>39</v>
      </c>
      <c r="L60" s="7" t="s">
        <v>39</v>
      </c>
      <c r="M60" s="7" t="s">
        <v>36</v>
      </c>
      <c r="N60" s="7" t="s">
        <v>38</v>
      </c>
      <c r="O60" s="7" t="s">
        <v>37</v>
      </c>
      <c r="P60" s="7" t="s">
        <v>39</v>
      </c>
      <c r="Q60" s="7" t="s">
        <v>38</v>
      </c>
      <c r="R60" s="7" t="s">
        <v>38</v>
      </c>
      <c r="S60" s="7" t="s">
        <v>39</v>
      </c>
      <c r="T60" s="7" t="s">
        <v>37</v>
      </c>
      <c r="U60" s="7" t="s">
        <v>36</v>
      </c>
      <c r="V60" s="7" t="s">
        <v>39</v>
      </c>
      <c r="W60" s="7" t="s">
        <v>39</v>
      </c>
      <c r="X60" s="7" t="s">
        <v>38</v>
      </c>
      <c r="Y60" s="7" t="s">
        <v>38</v>
      </c>
      <c r="Z60" s="7" t="s">
        <v>38</v>
      </c>
      <c r="AA60" s="7" t="s">
        <v>36</v>
      </c>
      <c r="AB60" s="7" t="s">
        <v>37</v>
      </c>
      <c r="AC60" s="7" t="s">
        <v>36</v>
      </c>
      <c r="AD60" s="7" t="s">
        <v>36</v>
      </c>
      <c r="AE60" s="7" t="s">
        <v>38</v>
      </c>
      <c r="AF60" s="7" t="s">
        <v>39</v>
      </c>
      <c r="AG60" s="9" t="s">
        <v>38</v>
      </c>
      <c r="AH60" s="5"/>
      <c r="AI60" s="5"/>
      <c r="AJ60" s="5"/>
      <c r="AK60" s="5"/>
      <c r="AL60" s="5"/>
      <c r="AM60" s="5"/>
    </row>
    <row r="61" spans="1:39" ht="15.75" customHeight="1" x14ac:dyDescent="0.2">
      <c r="A61" s="6">
        <v>45622.389220162033</v>
      </c>
      <c r="B61" s="7" t="s">
        <v>89</v>
      </c>
      <c r="C61" s="7" t="s">
        <v>90</v>
      </c>
      <c r="D61" s="8" t="s">
        <v>91</v>
      </c>
      <c r="E61" s="7" t="s">
        <v>36</v>
      </c>
      <c r="F61" s="7" t="s">
        <v>38</v>
      </c>
      <c r="G61" s="7" t="s">
        <v>39</v>
      </c>
      <c r="H61" s="7" t="s">
        <v>36</v>
      </c>
      <c r="I61" s="7" t="s">
        <v>36</v>
      </c>
      <c r="J61" s="7" t="s">
        <v>39</v>
      </c>
      <c r="K61" s="7" t="s">
        <v>39</v>
      </c>
      <c r="L61" s="7" t="s">
        <v>39</v>
      </c>
      <c r="M61" s="7" t="s">
        <v>39</v>
      </c>
      <c r="N61" s="7" t="s">
        <v>39</v>
      </c>
      <c r="O61" s="7" t="s">
        <v>39</v>
      </c>
      <c r="P61" s="7" t="s">
        <v>39</v>
      </c>
      <c r="Q61" s="7" t="s">
        <v>38</v>
      </c>
      <c r="R61" s="7" t="s">
        <v>38</v>
      </c>
      <c r="S61" s="7" t="s">
        <v>39</v>
      </c>
      <c r="T61" s="7" t="s">
        <v>39</v>
      </c>
      <c r="U61" s="7" t="s">
        <v>37</v>
      </c>
      <c r="V61" s="7" t="s">
        <v>39</v>
      </c>
      <c r="W61" s="7" t="s">
        <v>39</v>
      </c>
      <c r="X61" s="7" t="s">
        <v>39</v>
      </c>
      <c r="Y61" s="7" t="s">
        <v>39</v>
      </c>
      <c r="Z61" s="7" t="s">
        <v>39</v>
      </c>
      <c r="AA61" s="7" t="s">
        <v>39</v>
      </c>
      <c r="AB61" s="7" t="s">
        <v>37</v>
      </c>
      <c r="AC61" s="7" t="s">
        <v>38</v>
      </c>
      <c r="AD61" s="7" t="s">
        <v>39</v>
      </c>
      <c r="AE61" s="7" t="s">
        <v>36</v>
      </c>
      <c r="AF61" s="7" t="s">
        <v>36</v>
      </c>
      <c r="AG61" s="9" t="s">
        <v>36</v>
      </c>
      <c r="AH61" s="5"/>
      <c r="AI61" s="5"/>
      <c r="AJ61" s="5"/>
      <c r="AK61" s="5"/>
      <c r="AL61" s="5"/>
      <c r="AM61" s="5"/>
    </row>
    <row r="62" spans="1:39" ht="15.75" customHeight="1" x14ac:dyDescent="0.2">
      <c r="A62" s="6">
        <v>45622.389489374997</v>
      </c>
      <c r="B62" s="7" t="s">
        <v>92</v>
      </c>
      <c r="C62" s="7" t="s">
        <v>87</v>
      </c>
      <c r="D62" s="8" t="s">
        <v>93</v>
      </c>
      <c r="E62" s="7" t="s">
        <v>36</v>
      </c>
      <c r="F62" s="7" t="s">
        <v>38</v>
      </c>
      <c r="G62" s="7" t="s">
        <v>38</v>
      </c>
      <c r="H62" s="7" t="s">
        <v>39</v>
      </c>
      <c r="I62" s="7" t="s">
        <v>38</v>
      </c>
      <c r="J62" s="7" t="s">
        <v>38</v>
      </c>
      <c r="K62" s="7" t="s">
        <v>39</v>
      </c>
      <c r="L62" s="7" t="s">
        <v>36</v>
      </c>
      <c r="M62" s="7" t="s">
        <v>36</v>
      </c>
      <c r="N62" s="7" t="s">
        <v>38</v>
      </c>
      <c r="O62" s="7" t="s">
        <v>36</v>
      </c>
      <c r="P62" s="7" t="s">
        <v>38</v>
      </c>
      <c r="Q62" s="7" t="s">
        <v>38</v>
      </c>
      <c r="R62" s="7" t="s">
        <v>38</v>
      </c>
      <c r="S62" s="7" t="s">
        <v>36</v>
      </c>
      <c r="T62" s="7" t="s">
        <v>39</v>
      </c>
      <c r="U62" s="7" t="s">
        <v>36</v>
      </c>
      <c r="V62" s="7" t="s">
        <v>38</v>
      </c>
      <c r="W62" s="7" t="s">
        <v>39</v>
      </c>
      <c r="X62" s="7" t="s">
        <v>39</v>
      </c>
      <c r="Y62" s="7" t="s">
        <v>38</v>
      </c>
      <c r="Z62" s="7" t="s">
        <v>38</v>
      </c>
      <c r="AA62" s="7" t="s">
        <v>37</v>
      </c>
      <c r="AB62" s="7" t="s">
        <v>36</v>
      </c>
      <c r="AC62" s="7" t="s">
        <v>36</v>
      </c>
      <c r="AD62" s="7" t="s">
        <v>39</v>
      </c>
      <c r="AE62" s="7" t="s">
        <v>39</v>
      </c>
      <c r="AF62" s="7" t="s">
        <v>38</v>
      </c>
      <c r="AG62" s="9" t="s">
        <v>38</v>
      </c>
      <c r="AH62" s="5"/>
      <c r="AI62" s="5"/>
      <c r="AJ62" s="5"/>
      <c r="AK62" s="5"/>
      <c r="AL62" s="5"/>
      <c r="AM62" s="5"/>
    </row>
    <row r="63" spans="1:39" ht="15.75" customHeight="1" x14ac:dyDescent="0.2">
      <c r="A63" s="6">
        <v>45622.389516689815</v>
      </c>
      <c r="B63" s="7" t="s">
        <v>94</v>
      </c>
      <c r="C63" s="7" t="s">
        <v>44</v>
      </c>
      <c r="D63" s="8" t="s">
        <v>95</v>
      </c>
      <c r="E63" s="7" t="s">
        <v>36</v>
      </c>
      <c r="F63" s="7" t="s">
        <v>39</v>
      </c>
      <c r="G63" s="7" t="s">
        <v>36</v>
      </c>
      <c r="H63" s="7" t="s">
        <v>39</v>
      </c>
      <c r="I63" s="7" t="s">
        <v>38</v>
      </c>
      <c r="J63" s="7" t="s">
        <v>39</v>
      </c>
      <c r="K63" s="7" t="s">
        <v>39</v>
      </c>
      <c r="L63" s="7" t="s">
        <v>37</v>
      </c>
      <c r="M63" s="7" t="s">
        <v>36</v>
      </c>
      <c r="N63" s="7" t="s">
        <v>39</v>
      </c>
      <c r="O63" s="7" t="s">
        <v>36</v>
      </c>
      <c r="P63" s="7" t="s">
        <v>39</v>
      </c>
      <c r="Q63" s="7" t="s">
        <v>39</v>
      </c>
      <c r="R63" s="7" t="s">
        <v>39</v>
      </c>
      <c r="S63" s="7" t="s">
        <v>36</v>
      </c>
      <c r="T63" s="7" t="s">
        <v>36</v>
      </c>
      <c r="U63" s="7" t="s">
        <v>36</v>
      </c>
      <c r="V63" s="7" t="s">
        <v>39</v>
      </c>
      <c r="W63" s="7" t="s">
        <v>39</v>
      </c>
      <c r="X63" s="7" t="s">
        <v>39</v>
      </c>
      <c r="Y63" s="7" t="s">
        <v>38</v>
      </c>
      <c r="Z63" s="7" t="s">
        <v>38</v>
      </c>
      <c r="AA63" s="7" t="s">
        <v>36</v>
      </c>
      <c r="AB63" s="7" t="s">
        <v>36</v>
      </c>
      <c r="AC63" s="7" t="s">
        <v>36</v>
      </c>
      <c r="AD63" s="7" t="s">
        <v>39</v>
      </c>
      <c r="AE63" s="7" t="s">
        <v>36</v>
      </c>
      <c r="AF63" s="7" t="s">
        <v>36</v>
      </c>
      <c r="AG63" s="9" t="s">
        <v>39</v>
      </c>
      <c r="AH63" s="5"/>
      <c r="AI63" s="5"/>
      <c r="AJ63" s="5"/>
      <c r="AK63" s="5"/>
      <c r="AL63" s="5"/>
      <c r="AM63" s="5"/>
    </row>
    <row r="64" spans="1:39" ht="15.75" customHeight="1" x14ac:dyDescent="0.2">
      <c r="A64" s="6">
        <v>45622.389537870375</v>
      </c>
      <c r="B64" s="7" t="s">
        <v>96</v>
      </c>
      <c r="C64" s="7" t="s">
        <v>97</v>
      </c>
      <c r="D64" s="10">
        <v>881027113089</v>
      </c>
      <c r="E64" s="7" t="s">
        <v>39</v>
      </c>
      <c r="F64" s="7" t="s">
        <v>39</v>
      </c>
      <c r="G64" s="7" t="s">
        <v>39</v>
      </c>
      <c r="H64" s="7" t="s">
        <v>36</v>
      </c>
      <c r="I64" s="7" t="s">
        <v>39</v>
      </c>
      <c r="J64" s="7" t="s">
        <v>36</v>
      </c>
      <c r="K64" s="7" t="s">
        <v>36</v>
      </c>
      <c r="L64" s="7" t="s">
        <v>36</v>
      </c>
      <c r="M64" s="7" t="s">
        <v>39</v>
      </c>
      <c r="N64" s="7" t="s">
        <v>39</v>
      </c>
      <c r="O64" s="7" t="s">
        <v>36</v>
      </c>
      <c r="P64" s="7" t="s">
        <v>36</v>
      </c>
      <c r="Q64" s="7" t="s">
        <v>39</v>
      </c>
      <c r="R64" s="7" t="s">
        <v>36</v>
      </c>
      <c r="S64" s="7" t="s">
        <v>39</v>
      </c>
      <c r="T64" s="7" t="s">
        <v>39</v>
      </c>
      <c r="U64" s="7" t="s">
        <v>36</v>
      </c>
      <c r="V64" s="7" t="s">
        <v>39</v>
      </c>
      <c r="W64" s="7" t="s">
        <v>39</v>
      </c>
      <c r="X64" s="7" t="s">
        <v>39</v>
      </c>
      <c r="Y64" s="7" t="s">
        <v>36</v>
      </c>
      <c r="Z64" s="7" t="s">
        <v>39</v>
      </c>
      <c r="AA64" s="7" t="s">
        <v>36</v>
      </c>
      <c r="AB64" s="7" t="s">
        <v>39</v>
      </c>
      <c r="AC64" s="7" t="s">
        <v>38</v>
      </c>
      <c r="AD64" s="7" t="s">
        <v>39</v>
      </c>
      <c r="AE64" s="7" t="s">
        <v>36</v>
      </c>
      <c r="AF64" s="7" t="s">
        <v>39</v>
      </c>
      <c r="AG64" s="9" t="s">
        <v>39</v>
      </c>
      <c r="AH64" s="5"/>
      <c r="AI64" s="5"/>
      <c r="AJ64" s="5"/>
      <c r="AK64" s="5"/>
      <c r="AL64" s="5"/>
      <c r="AM64" s="5"/>
    </row>
    <row r="65" spans="1:39" ht="15.75" customHeight="1" x14ac:dyDescent="0.2">
      <c r="A65" s="6">
        <v>45622.389771585644</v>
      </c>
      <c r="B65" s="7" t="s">
        <v>98</v>
      </c>
      <c r="C65" s="7" t="s">
        <v>44</v>
      </c>
      <c r="D65" s="8" t="s">
        <v>99</v>
      </c>
      <c r="E65" s="7" t="s">
        <v>37</v>
      </c>
      <c r="F65" s="7" t="s">
        <v>39</v>
      </c>
      <c r="G65" s="7" t="s">
        <v>37</v>
      </c>
      <c r="H65" s="7" t="s">
        <v>39</v>
      </c>
      <c r="I65" s="7" t="s">
        <v>39</v>
      </c>
      <c r="J65" s="7" t="s">
        <v>39</v>
      </c>
      <c r="K65" s="7" t="s">
        <v>39</v>
      </c>
      <c r="L65" s="7" t="s">
        <v>36</v>
      </c>
      <c r="M65" s="7" t="s">
        <v>36</v>
      </c>
      <c r="N65" s="7" t="s">
        <v>39</v>
      </c>
      <c r="O65" s="7" t="s">
        <v>36</v>
      </c>
      <c r="P65" s="7" t="s">
        <v>39</v>
      </c>
      <c r="Q65" s="7" t="s">
        <v>39</v>
      </c>
      <c r="R65" s="7" t="s">
        <v>39</v>
      </c>
      <c r="S65" s="7" t="s">
        <v>36</v>
      </c>
      <c r="T65" s="7" t="s">
        <v>36</v>
      </c>
      <c r="U65" s="7" t="s">
        <v>37</v>
      </c>
      <c r="V65" s="7" t="s">
        <v>36</v>
      </c>
      <c r="W65" s="7" t="s">
        <v>39</v>
      </c>
      <c r="X65" s="7" t="s">
        <v>39</v>
      </c>
      <c r="Y65" s="7" t="s">
        <v>39</v>
      </c>
      <c r="Z65" s="7" t="s">
        <v>39</v>
      </c>
      <c r="AA65" s="7" t="s">
        <v>36</v>
      </c>
      <c r="AB65" s="7" t="s">
        <v>36</v>
      </c>
      <c r="AC65" s="7" t="s">
        <v>36</v>
      </c>
      <c r="AD65" s="7" t="s">
        <v>39</v>
      </c>
      <c r="AE65" s="7" t="s">
        <v>36</v>
      </c>
      <c r="AF65" s="7" t="s">
        <v>36</v>
      </c>
      <c r="AG65" s="9" t="s">
        <v>36</v>
      </c>
      <c r="AH65" s="5"/>
      <c r="AI65" s="5"/>
      <c r="AJ65" s="5"/>
      <c r="AK65" s="5"/>
      <c r="AL65" s="5"/>
      <c r="AM65" s="5"/>
    </row>
    <row r="66" spans="1:39" ht="15.75" customHeight="1" x14ac:dyDescent="0.2">
      <c r="A66" s="6">
        <v>45622.389784224535</v>
      </c>
      <c r="B66" s="7" t="s">
        <v>100</v>
      </c>
      <c r="C66" s="7" t="s">
        <v>44</v>
      </c>
      <c r="D66" s="8" t="s">
        <v>101</v>
      </c>
      <c r="E66" s="7" t="s">
        <v>36</v>
      </c>
      <c r="F66" s="7" t="s">
        <v>39</v>
      </c>
      <c r="G66" s="7" t="s">
        <v>39</v>
      </c>
      <c r="H66" s="7" t="s">
        <v>36</v>
      </c>
      <c r="I66" s="7" t="s">
        <v>39</v>
      </c>
      <c r="J66" s="7" t="s">
        <v>38</v>
      </c>
      <c r="K66" s="7" t="s">
        <v>36</v>
      </c>
      <c r="L66" s="7" t="s">
        <v>36</v>
      </c>
      <c r="M66" s="7" t="s">
        <v>39</v>
      </c>
      <c r="N66" s="7" t="s">
        <v>38</v>
      </c>
      <c r="O66" s="7" t="s">
        <v>39</v>
      </c>
      <c r="P66" s="7" t="s">
        <v>39</v>
      </c>
      <c r="Q66" s="7" t="s">
        <v>38</v>
      </c>
      <c r="R66" s="7" t="s">
        <v>38</v>
      </c>
      <c r="S66" s="7" t="s">
        <v>39</v>
      </c>
      <c r="T66" s="7" t="s">
        <v>36</v>
      </c>
      <c r="U66" s="7" t="s">
        <v>37</v>
      </c>
      <c r="V66" s="7" t="s">
        <v>36</v>
      </c>
      <c r="W66" s="7" t="s">
        <v>39</v>
      </c>
      <c r="X66" s="7" t="s">
        <v>39</v>
      </c>
      <c r="Y66" s="7" t="s">
        <v>39</v>
      </c>
      <c r="Z66" s="7" t="s">
        <v>39</v>
      </c>
      <c r="AA66" s="7" t="s">
        <v>36</v>
      </c>
      <c r="AB66" s="7" t="s">
        <v>36</v>
      </c>
      <c r="AC66" s="7" t="s">
        <v>38</v>
      </c>
      <c r="AD66" s="7" t="s">
        <v>39</v>
      </c>
      <c r="AE66" s="7" t="s">
        <v>36</v>
      </c>
      <c r="AF66" s="7" t="s">
        <v>36</v>
      </c>
      <c r="AG66" s="9" t="s">
        <v>38</v>
      </c>
      <c r="AH66" s="5"/>
      <c r="AI66" s="5"/>
      <c r="AJ66" s="5"/>
      <c r="AK66" s="5"/>
      <c r="AL66" s="5"/>
      <c r="AM66" s="5"/>
    </row>
    <row r="67" spans="1:39" ht="15.75" customHeight="1" x14ac:dyDescent="0.2">
      <c r="A67" s="6">
        <v>45622.389882592593</v>
      </c>
      <c r="B67" s="7" t="s">
        <v>102</v>
      </c>
      <c r="C67" s="7" t="s">
        <v>103</v>
      </c>
      <c r="D67" s="8" t="s">
        <v>104</v>
      </c>
      <c r="E67" s="7" t="s">
        <v>39</v>
      </c>
      <c r="F67" s="7" t="s">
        <v>39</v>
      </c>
      <c r="G67" s="7" t="s">
        <v>39</v>
      </c>
      <c r="H67" s="7" t="s">
        <v>37</v>
      </c>
      <c r="I67" s="7" t="s">
        <v>36</v>
      </c>
      <c r="J67" s="7" t="s">
        <v>37</v>
      </c>
      <c r="K67" s="7" t="s">
        <v>39</v>
      </c>
      <c r="L67" s="7" t="s">
        <v>36</v>
      </c>
      <c r="M67" s="7" t="s">
        <v>36</v>
      </c>
      <c r="N67" s="7" t="s">
        <v>36</v>
      </c>
      <c r="O67" s="7" t="s">
        <v>39</v>
      </c>
      <c r="P67" s="7" t="s">
        <v>36</v>
      </c>
      <c r="Q67" s="7" t="s">
        <v>39</v>
      </c>
      <c r="R67" s="7" t="s">
        <v>38</v>
      </c>
      <c r="S67" s="7" t="s">
        <v>36</v>
      </c>
      <c r="T67" s="7" t="s">
        <v>39</v>
      </c>
      <c r="U67" s="7" t="s">
        <v>39</v>
      </c>
      <c r="V67" s="7" t="s">
        <v>36</v>
      </c>
      <c r="W67" s="7" t="s">
        <v>39</v>
      </c>
      <c r="X67" s="7" t="s">
        <v>39</v>
      </c>
      <c r="Y67" s="7" t="s">
        <v>39</v>
      </c>
      <c r="Z67" s="7" t="s">
        <v>36</v>
      </c>
      <c r="AA67" s="7" t="s">
        <v>39</v>
      </c>
      <c r="AB67" s="7" t="s">
        <v>38</v>
      </c>
      <c r="AC67" s="7" t="s">
        <v>38</v>
      </c>
      <c r="AD67" s="7" t="s">
        <v>39</v>
      </c>
      <c r="AE67" s="7" t="s">
        <v>38</v>
      </c>
      <c r="AF67" s="7" t="s">
        <v>38</v>
      </c>
      <c r="AG67" s="9" t="s">
        <v>39</v>
      </c>
      <c r="AH67" s="5"/>
      <c r="AI67" s="5"/>
      <c r="AJ67" s="5"/>
      <c r="AK67" s="5"/>
      <c r="AL67" s="5"/>
      <c r="AM67" s="5"/>
    </row>
    <row r="68" spans="1:39" ht="15.75" customHeight="1" x14ac:dyDescent="0.2">
      <c r="A68" s="6">
        <v>45622.390150486113</v>
      </c>
      <c r="B68" s="7" t="s">
        <v>105</v>
      </c>
      <c r="C68" s="7" t="s">
        <v>87</v>
      </c>
      <c r="D68" s="8" t="s">
        <v>106</v>
      </c>
      <c r="E68" s="7" t="s">
        <v>36</v>
      </c>
      <c r="F68" s="7" t="s">
        <v>38</v>
      </c>
      <c r="G68" s="7" t="s">
        <v>39</v>
      </c>
      <c r="H68" s="7" t="s">
        <v>36</v>
      </c>
      <c r="I68" s="7" t="s">
        <v>39</v>
      </c>
      <c r="J68" s="7" t="s">
        <v>39</v>
      </c>
      <c r="K68" s="7" t="s">
        <v>36</v>
      </c>
      <c r="L68" s="7" t="s">
        <v>36</v>
      </c>
      <c r="M68" s="7" t="s">
        <v>39</v>
      </c>
      <c r="N68" s="7" t="s">
        <v>39</v>
      </c>
      <c r="O68" s="7" t="s">
        <v>36</v>
      </c>
      <c r="P68" s="7" t="s">
        <v>39</v>
      </c>
      <c r="Q68" s="7" t="s">
        <v>39</v>
      </c>
      <c r="R68" s="7" t="s">
        <v>39</v>
      </c>
      <c r="S68" s="7" t="s">
        <v>39</v>
      </c>
      <c r="T68" s="7" t="s">
        <v>36</v>
      </c>
      <c r="U68" s="7" t="s">
        <v>39</v>
      </c>
      <c r="V68" s="7" t="s">
        <v>39</v>
      </c>
      <c r="W68" s="7" t="s">
        <v>36</v>
      </c>
      <c r="X68" s="7" t="s">
        <v>39</v>
      </c>
      <c r="Y68" s="7" t="s">
        <v>39</v>
      </c>
      <c r="Z68" s="7" t="s">
        <v>39</v>
      </c>
      <c r="AA68" s="7" t="s">
        <v>36</v>
      </c>
      <c r="AB68" s="7" t="s">
        <v>39</v>
      </c>
      <c r="AC68" s="7" t="s">
        <v>36</v>
      </c>
      <c r="AD68" s="7" t="s">
        <v>36</v>
      </c>
      <c r="AE68" s="7" t="s">
        <v>36</v>
      </c>
      <c r="AF68" s="7" t="s">
        <v>39</v>
      </c>
      <c r="AG68" s="9" t="s">
        <v>38</v>
      </c>
      <c r="AH68" s="5"/>
      <c r="AI68" s="5"/>
      <c r="AJ68" s="5"/>
      <c r="AK68" s="5"/>
      <c r="AL68" s="5"/>
      <c r="AM68" s="5"/>
    </row>
    <row r="69" spans="1:39" ht="15.75" customHeight="1" x14ac:dyDescent="0.2">
      <c r="A69" s="6">
        <v>45622.390315428245</v>
      </c>
      <c r="B69" s="7" t="s">
        <v>107</v>
      </c>
      <c r="C69" s="7" t="s">
        <v>44</v>
      </c>
      <c r="D69" s="8" t="s">
        <v>108</v>
      </c>
      <c r="E69" s="7" t="s">
        <v>36</v>
      </c>
      <c r="F69" s="7" t="s">
        <v>38</v>
      </c>
      <c r="G69" s="7" t="s">
        <v>36</v>
      </c>
      <c r="H69" s="7" t="s">
        <v>39</v>
      </c>
      <c r="I69" s="7" t="s">
        <v>38</v>
      </c>
      <c r="J69" s="7" t="s">
        <v>39</v>
      </c>
      <c r="K69" s="7" t="s">
        <v>39</v>
      </c>
      <c r="L69" s="7" t="s">
        <v>36</v>
      </c>
      <c r="M69" s="7" t="s">
        <v>36</v>
      </c>
      <c r="N69" s="7" t="s">
        <v>38</v>
      </c>
      <c r="O69" s="7" t="s">
        <v>39</v>
      </c>
      <c r="P69" s="7" t="s">
        <v>39</v>
      </c>
      <c r="Q69" s="7" t="s">
        <v>39</v>
      </c>
      <c r="R69" s="7" t="s">
        <v>39</v>
      </c>
      <c r="S69" s="7" t="s">
        <v>36</v>
      </c>
      <c r="T69" s="7" t="s">
        <v>36</v>
      </c>
      <c r="U69" s="7" t="s">
        <v>37</v>
      </c>
      <c r="V69" s="7" t="s">
        <v>39</v>
      </c>
      <c r="W69" s="7" t="s">
        <v>39</v>
      </c>
      <c r="X69" s="7" t="s">
        <v>39</v>
      </c>
      <c r="Y69" s="7" t="s">
        <v>38</v>
      </c>
      <c r="Z69" s="7" t="s">
        <v>38</v>
      </c>
      <c r="AA69" s="7" t="s">
        <v>36</v>
      </c>
      <c r="AB69" s="7" t="s">
        <v>36</v>
      </c>
      <c r="AC69" s="7" t="s">
        <v>38</v>
      </c>
      <c r="AD69" s="7" t="s">
        <v>39</v>
      </c>
      <c r="AE69" s="7" t="s">
        <v>39</v>
      </c>
      <c r="AF69" s="7" t="s">
        <v>39</v>
      </c>
      <c r="AG69" s="9" t="s">
        <v>36</v>
      </c>
      <c r="AH69" s="5"/>
      <c r="AI69" s="5"/>
      <c r="AJ69" s="5"/>
      <c r="AK69" s="5"/>
      <c r="AL69" s="5"/>
      <c r="AM69" s="5"/>
    </row>
    <row r="70" spans="1:39" ht="15.75" customHeight="1" x14ac:dyDescent="0.2">
      <c r="A70" s="6">
        <v>45622.39043107639</v>
      </c>
      <c r="B70" s="7" t="s">
        <v>109</v>
      </c>
      <c r="C70" s="7" t="s">
        <v>110</v>
      </c>
      <c r="D70" s="8" t="s">
        <v>111</v>
      </c>
      <c r="E70" s="7" t="s">
        <v>38</v>
      </c>
      <c r="F70" s="7" t="s">
        <v>39</v>
      </c>
      <c r="G70" s="7" t="s">
        <v>39</v>
      </c>
      <c r="H70" s="7" t="s">
        <v>36</v>
      </c>
      <c r="I70" s="7" t="s">
        <v>36</v>
      </c>
      <c r="J70" s="7" t="s">
        <v>36</v>
      </c>
      <c r="K70" s="7" t="s">
        <v>39</v>
      </c>
      <c r="L70" s="7" t="s">
        <v>37</v>
      </c>
      <c r="M70" s="7" t="s">
        <v>39</v>
      </c>
      <c r="N70" s="7" t="s">
        <v>39</v>
      </c>
      <c r="O70" s="7" t="s">
        <v>39</v>
      </c>
      <c r="P70" s="7" t="s">
        <v>39</v>
      </c>
      <c r="Q70" s="7" t="s">
        <v>39</v>
      </c>
      <c r="R70" s="7" t="s">
        <v>39</v>
      </c>
      <c r="S70" s="7" t="s">
        <v>36</v>
      </c>
      <c r="T70" s="7" t="s">
        <v>39</v>
      </c>
      <c r="U70" s="7" t="s">
        <v>39</v>
      </c>
      <c r="V70" s="7" t="s">
        <v>39</v>
      </c>
      <c r="W70" s="7" t="s">
        <v>39</v>
      </c>
      <c r="X70" s="7" t="s">
        <v>39</v>
      </c>
      <c r="Y70" s="7" t="s">
        <v>39</v>
      </c>
      <c r="Z70" s="7" t="s">
        <v>39</v>
      </c>
      <c r="AA70" s="7" t="s">
        <v>39</v>
      </c>
      <c r="AB70" s="7" t="s">
        <v>39</v>
      </c>
      <c r="AC70" s="7" t="s">
        <v>39</v>
      </c>
      <c r="AD70" s="7" t="s">
        <v>36</v>
      </c>
      <c r="AE70" s="7" t="s">
        <v>36</v>
      </c>
      <c r="AF70" s="7" t="s">
        <v>36</v>
      </c>
      <c r="AG70" s="9" t="s">
        <v>36</v>
      </c>
      <c r="AH70" s="5"/>
      <c r="AI70" s="5"/>
      <c r="AJ70" s="5"/>
      <c r="AK70" s="5"/>
      <c r="AL70" s="5"/>
      <c r="AM70" s="5"/>
    </row>
    <row r="71" spans="1:39" ht="15.75" customHeight="1" x14ac:dyDescent="0.2">
      <c r="A71" s="6">
        <v>45622.390945451392</v>
      </c>
      <c r="B71" s="7" t="s">
        <v>112</v>
      </c>
      <c r="C71" s="7" t="s">
        <v>113</v>
      </c>
      <c r="D71" s="8" t="s">
        <v>114</v>
      </c>
      <c r="E71" s="7" t="s">
        <v>36</v>
      </c>
      <c r="F71" s="7" t="s">
        <v>38</v>
      </c>
      <c r="G71" s="7" t="s">
        <v>36</v>
      </c>
      <c r="H71" s="7" t="s">
        <v>39</v>
      </c>
      <c r="I71" s="7" t="s">
        <v>38</v>
      </c>
      <c r="J71" s="7" t="s">
        <v>38</v>
      </c>
      <c r="K71" s="7" t="s">
        <v>36</v>
      </c>
      <c r="L71" s="7" t="s">
        <v>39</v>
      </c>
      <c r="M71" s="7" t="s">
        <v>39</v>
      </c>
      <c r="N71" s="7" t="s">
        <v>38</v>
      </c>
      <c r="O71" s="7" t="s">
        <v>37</v>
      </c>
      <c r="P71" s="7" t="s">
        <v>39</v>
      </c>
      <c r="Q71" s="7" t="s">
        <v>38</v>
      </c>
      <c r="R71" s="7" t="s">
        <v>38</v>
      </c>
      <c r="S71" s="7" t="s">
        <v>36</v>
      </c>
      <c r="T71" s="7" t="s">
        <v>37</v>
      </c>
      <c r="U71" s="7" t="s">
        <v>37</v>
      </c>
      <c r="V71" s="7" t="s">
        <v>38</v>
      </c>
      <c r="W71" s="7" t="s">
        <v>39</v>
      </c>
      <c r="X71" s="7" t="s">
        <v>39</v>
      </c>
      <c r="Y71" s="7" t="s">
        <v>38</v>
      </c>
      <c r="Z71" s="7" t="s">
        <v>38</v>
      </c>
      <c r="AA71" s="7" t="s">
        <v>36</v>
      </c>
      <c r="AB71" s="7" t="s">
        <v>37</v>
      </c>
      <c r="AC71" s="7" t="s">
        <v>36</v>
      </c>
      <c r="AD71" s="7" t="s">
        <v>39</v>
      </c>
      <c r="AE71" s="7" t="s">
        <v>38</v>
      </c>
      <c r="AF71" s="7" t="s">
        <v>38</v>
      </c>
      <c r="AG71" s="9" t="s">
        <v>39</v>
      </c>
      <c r="AH71" s="5"/>
      <c r="AI71" s="5"/>
      <c r="AJ71" s="5"/>
      <c r="AK71" s="5"/>
      <c r="AL71" s="5"/>
      <c r="AM71" s="5"/>
    </row>
    <row r="72" spans="1:39" ht="15.75" customHeight="1" x14ac:dyDescent="0.2">
      <c r="A72" s="6">
        <v>45622.391127719908</v>
      </c>
      <c r="B72" s="7" t="s">
        <v>115</v>
      </c>
      <c r="C72" s="7" t="s">
        <v>116</v>
      </c>
      <c r="D72" s="8" t="s">
        <v>117</v>
      </c>
      <c r="E72" s="7" t="s">
        <v>36</v>
      </c>
      <c r="F72" s="7" t="s">
        <v>39</v>
      </c>
      <c r="G72" s="7" t="s">
        <v>36</v>
      </c>
      <c r="H72" s="7" t="s">
        <v>39</v>
      </c>
      <c r="I72" s="7" t="s">
        <v>39</v>
      </c>
      <c r="J72" s="7" t="s">
        <v>39</v>
      </c>
      <c r="K72" s="7" t="s">
        <v>39</v>
      </c>
      <c r="L72" s="7" t="s">
        <v>36</v>
      </c>
      <c r="M72" s="7" t="s">
        <v>36</v>
      </c>
      <c r="N72" s="7" t="s">
        <v>39</v>
      </c>
      <c r="O72" s="7" t="s">
        <v>36</v>
      </c>
      <c r="P72" s="7" t="s">
        <v>39</v>
      </c>
      <c r="Q72" s="7" t="s">
        <v>39</v>
      </c>
      <c r="R72" s="7" t="s">
        <v>39</v>
      </c>
      <c r="S72" s="7" t="s">
        <v>36</v>
      </c>
      <c r="T72" s="7" t="s">
        <v>36</v>
      </c>
      <c r="U72" s="7" t="s">
        <v>36</v>
      </c>
      <c r="V72" s="7" t="s">
        <v>39</v>
      </c>
      <c r="W72" s="7" t="s">
        <v>39</v>
      </c>
      <c r="X72" s="7" t="s">
        <v>39</v>
      </c>
      <c r="Y72" s="7" t="s">
        <v>39</v>
      </c>
      <c r="Z72" s="7" t="s">
        <v>39</v>
      </c>
      <c r="AA72" s="7" t="s">
        <v>36</v>
      </c>
      <c r="AB72" s="7" t="s">
        <v>36</v>
      </c>
      <c r="AC72" s="7" t="s">
        <v>36</v>
      </c>
      <c r="AD72" s="7" t="s">
        <v>39</v>
      </c>
      <c r="AE72" s="7" t="s">
        <v>39</v>
      </c>
      <c r="AF72" s="7" t="s">
        <v>39</v>
      </c>
      <c r="AG72" s="9" t="s">
        <v>39</v>
      </c>
      <c r="AH72" s="5"/>
      <c r="AI72" s="5"/>
      <c r="AJ72" s="5"/>
      <c r="AK72" s="5"/>
      <c r="AL72" s="5"/>
      <c r="AM72" s="5"/>
    </row>
    <row r="73" spans="1:39" ht="15.75" customHeight="1" x14ac:dyDescent="0.2">
      <c r="A73" s="6">
        <v>45622.391129768519</v>
      </c>
      <c r="B73" s="7" t="s">
        <v>118</v>
      </c>
      <c r="C73" s="7" t="s">
        <v>119</v>
      </c>
      <c r="D73" s="8" t="s">
        <v>120</v>
      </c>
      <c r="E73" s="7" t="s">
        <v>36</v>
      </c>
      <c r="F73" s="7" t="s">
        <v>39</v>
      </c>
      <c r="G73" s="7" t="s">
        <v>36</v>
      </c>
      <c r="H73" s="7" t="s">
        <v>39</v>
      </c>
      <c r="I73" s="7" t="s">
        <v>38</v>
      </c>
      <c r="J73" s="7" t="s">
        <v>38</v>
      </c>
      <c r="K73" s="7" t="s">
        <v>36</v>
      </c>
      <c r="L73" s="7" t="s">
        <v>36</v>
      </c>
      <c r="M73" s="7" t="s">
        <v>36</v>
      </c>
      <c r="N73" s="7" t="s">
        <v>39</v>
      </c>
      <c r="O73" s="7" t="s">
        <v>39</v>
      </c>
      <c r="P73" s="7" t="s">
        <v>39</v>
      </c>
      <c r="Q73" s="7" t="s">
        <v>39</v>
      </c>
      <c r="R73" s="7" t="s">
        <v>39</v>
      </c>
      <c r="S73" s="7" t="s">
        <v>36</v>
      </c>
      <c r="T73" s="7" t="s">
        <v>37</v>
      </c>
      <c r="U73" s="7" t="s">
        <v>37</v>
      </c>
      <c r="V73" s="7" t="s">
        <v>39</v>
      </c>
      <c r="W73" s="7" t="s">
        <v>36</v>
      </c>
      <c r="X73" s="7" t="s">
        <v>38</v>
      </c>
      <c r="Y73" s="7" t="s">
        <v>39</v>
      </c>
      <c r="Z73" s="7" t="s">
        <v>39</v>
      </c>
      <c r="AA73" s="7" t="s">
        <v>36</v>
      </c>
      <c r="AB73" s="7" t="s">
        <v>37</v>
      </c>
      <c r="AC73" s="7" t="s">
        <v>36</v>
      </c>
      <c r="AD73" s="7" t="s">
        <v>39</v>
      </c>
      <c r="AE73" s="7" t="s">
        <v>36</v>
      </c>
      <c r="AF73" s="7" t="s">
        <v>36</v>
      </c>
      <c r="AG73" s="9" t="s">
        <v>36</v>
      </c>
      <c r="AH73" s="5"/>
      <c r="AI73" s="5"/>
      <c r="AJ73" s="5"/>
      <c r="AK73" s="5"/>
      <c r="AL73" s="5"/>
      <c r="AM73" s="5"/>
    </row>
    <row r="74" spans="1:39" ht="15.75" customHeight="1" x14ac:dyDescent="0.2">
      <c r="A74" s="6">
        <v>45622.391150439813</v>
      </c>
      <c r="B74" s="7" t="s">
        <v>121</v>
      </c>
      <c r="C74" s="7" t="s">
        <v>122</v>
      </c>
      <c r="D74" s="8" t="s">
        <v>123</v>
      </c>
      <c r="E74" s="7" t="s">
        <v>39</v>
      </c>
      <c r="F74" s="7" t="s">
        <v>38</v>
      </c>
      <c r="G74" s="7" t="s">
        <v>38</v>
      </c>
      <c r="H74" s="7" t="s">
        <v>36</v>
      </c>
      <c r="I74" s="7" t="s">
        <v>39</v>
      </c>
      <c r="J74" s="7" t="s">
        <v>39</v>
      </c>
      <c r="K74" s="7" t="s">
        <v>39</v>
      </c>
      <c r="L74" s="7" t="s">
        <v>36</v>
      </c>
      <c r="M74" s="7" t="s">
        <v>39</v>
      </c>
      <c r="N74" s="7" t="s">
        <v>38</v>
      </c>
      <c r="O74" s="7" t="s">
        <v>39</v>
      </c>
      <c r="P74" s="7" t="s">
        <v>38</v>
      </c>
      <c r="Q74" s="7" t="s">
        <v>39</v>
      </c>
      <c r="R74" s="7" t="s">
        <v>39</v>
      </c>
      <c r="S74" s="7" t="s">
        <v>39</v>
      </c>
      <c r="T74" s="7" t="s">
        <v>39</v>
      </c>
      <c r="U74" s="7" t="s">
        <v>39</v>
      </c>
      <c r="V74" s="7" t="s">
        <v>39</v>
      </c>
      <c r="W74" s="7" t="s">
        <v>39</v>
      </c>
      <c r="X74" s="7" t="s">
        <v>38</v>
      </c>
      <c r="Y74" s="7" t="s">
        <v>39</v>
      </c>
      <c r="Z74" s="7" t="s">
        <v>39</v>
      </c>
      <c r="AA74" s="7" t="s">
        <v>39</v>
      </c>
      <c r="AB74" s="7" t="s">
        <v>39</v>
      </c>
      <c r="AC74" s="7" t="s">
        <v>38</v>
      </c>
      <c r="AD74" s="7" t="s">
        <v>39</v>
      </c>
      <c r="AE74" s="7" t="s">
        <v>39</v>
      </c>
      <c r="AF74" s="7" t="s">
        <v>39</v>
      </c>
      <c r="AG74" s="9" t="s">
        <v>39</v>
      </c>
      <c r="AH74" s="5"/>
      <c r="AI74" s="5"/>
      <c r="AJ74" s="5"/>
      <c r="AK74" s="5"/>
      <c r="AL74" s="5"/>
      <c r="AM74" s="5"/>
    </row>
    <row r="75" spans="1:39" ht="15.75" customHeight="1" x14ac:dyDescent="0.2">
      <c r="A75" s="6">
        <v>45622.391472905088</v>
      </c>
      <c r="B75" s="7" t="s">
        <v>124</v>
      </c>
      <c r="C75" s="7" t="s">
        <v>34</v>
      </c>
      <c r="D75" s="10">
        <v>882010026615</v>
      </c>
      <c r="E75" s="7" t="s">
        <v>36</v>
      </c>
      <c r="F75" s="7" t="s">
        <v>39</v>
      </c>
      <c r="G75" s="7" t="s">
        <v>39</v>
      </c>
      <c r="H75" s="7" t="s">
        <v>36</v>
      </c>
      <c r="I75" s="7" t="s">
        <v>38</v>
      </c>
      <c r="J75" s="7" t="s">
        <v>39</v>
      </c>
      <c r="K75" s="7" t="s">
        <v>39</v>
      </c>
      <c r="L75" s="7" t="s">
        <v>37</v>
      </c>
      <c r="M75" s="7" t="s">
        <v>39</v>
      </c>
      <c r="N75" s="7" t="s">
        <v>38</v>
      </c>
      <c r="O75" s="7" t="s">
        <v>36</v>
      </c>
      <c r="P75" s="7" t="s">
        <v>39</v>
      </c>
      <c r="Q75" s="7" t="s">
        <v>38</v>
      </c>
      <c r="R75" s="7" t="s">
        <v>38</v>
      </c>
      <c r="S75" s="7" t="s">
        <v>36</v>
      </c>
      <c r="T75" s="7" t="s">
        <v>37</v>
      </c>
      <c r="U75" s="7" t="s">
        <v>39</v>
      </c>
      <c r="V75" s="7" t="s">
        <v>39</v>
      </c>
      <c r="W75" s="7" t="s">
        <v>39</v>
      </c>
      <c r="X75" s="7" t="s">
        <v>39</v>
      </c>
      <c r="Y75" s="7" t="s">
        <v>38</v>
      </c>
      <c r="Z75" s="7" t="s">
        <v>39</v>
      </c>
      <c r="AA75" s="7" t="s">
        <v>36</v>
      </c>
      <c r="AB75" s="7" t="s">
        <v>37</v>
      </c>
      <c r="AC75" s="7" t="s">
        <v>37</v>
      </c>
      <c r="AD75" s="7" t="s">
        <v>39</v>
      </c>
      <c r="AE75" s="7" t="s">
        <v>38</v>
      </c>
      <c r="AF75" s="7" t="s">
        <v>39</v>
      </c>
      <c r="AG75" s="9" t="s">
        <v>39</v>
      </c>
      <c r="AH75" s="5"/>
      <c r="AI75" s="5"/>
      <c r="AJ75" s="5"/>
      <c r="AK75" s="5"/>
      <c r="AL75" s="5"/>
      <c r="AM75" s="5"/>
    </row>
    <row r="76" spans="1:39" ht="15.75" customHeight="1" x14ac:dyDescent="0.2">
      <c r="A76" s="6">
        <v>45622.391627662037</v>
      </c>
      <c r="B76" s="7" t="s">
        <v>125</v>
      </c>
      <c r="C76" s="7" t="s">
        <v>44</v>
      </c>
      <c r="D76" s="8" t="s">
        <v>126</v>
      </c>
      <c r="E76" s="7" t="s">
        <v>37</v>
      </c>
      <c r="F76" s="7" t="s">
        <v>39</v>
      </c>
      <c r="G76" s="7" t="s">
        <v>36</v>
      </c>
      <c r="H76" s="7" t="s">
        <v>39</v>
      </c>
      <c r="I76" s="7" t="s">
        <v>39</v>
      </c>
      <c r="J76" s="7" t="s">
        <v>38</v>
      </c>
      <c r="K76" s="7" t="s">
        <v>36</v>
      </c>
      <c r="L76" s="7" t="s">
        <v>37</v>
      </c>
      <c r="M76" s="7" t="s">
        <v>36</v>
      </c>
      <c r="N76" s="7" t="s">
        <v>38</v>
      </c>
      <c r="O76" s="7" t="s">
        <v>39</v>
      </c>
      <c r="P76" s="7" t="s">
        <v>39</v>
      </c>
      <c r="Q76" s="7" t="s">
        <v>38</v>
      </c>
      <c r="R76" s="7" t="s">
        <v>39</v>
      </c>
      <c r="S76" s="7" t="s">
        <v>37</v>
      </c>
      <c r="T76" s="7" t="s">
        <v>36</v>
      </c>
      <c r="U76" s="7" t="s">
        <v>36</v>
      </c>
      <c r="V76" s="7" t="s">
        <v>39</v>
      </c>
      <c r="W76" s="7" t="s">
        <v>38</v>
      </c>
      <c r="X76" s="7" t="s">
        <v>39</v>
      </c>
      <c r="Y76" s="7" t="s">
        <v>39</v>
      </c>
      <c r="Z76" s="7" t="s">
        <v>39</v>
      </c>
      <c r="AA76" s="7" t="s">
        <v>36</v>
      </c>
      <c r="AB76" s="7" t="s">
        <v>36</v>
      </c>
      <c r="AC76" s="7" t="s">
        <v>39</v>
      </c>
      <c r="AD76" s="7" t="s">
        <v>38</v>
      </c>
      <c r="AE76" s="7" t="s">
        <v>36</v>
      </c>
      <c r="AF76" s="7" t="s">
        <v>36</v>
      </c>
      <c r="AG76" s="9" t="s">
        <v>39</v>
      </c>
      <c r="AH76" s="5"/>
      <c r="AI76" s="5"/>
      <c r="AJ76" s="5"/>
      <c r="AK76" s="5"/>
      <c r="AL76" s="5"/>
      <c r="AM76" s="5"/>
    </row>
    <row r="77" spans="1:39" ht="15.75" customHeight="1" x14ac:dyDescent="0.2">
      <c r="A77" s="6">
        <v>45622.392460069444</v>
      </c>
      <c r="B77" s="7" t="s">
        <v>127</v>
      </c>
      <c r="C77" s="7" t="s">
        <v>128</v>
      </c>
      <c r="D77" s="8" t="s">
        <v>129</v>
      </c>
      <c r="E77" s="7" t="s">
        <v>36</v>
      </c>
      <c r="F77" s="7" t="s">
        <v>39</v>
      </c>
      <c r="G77" s="7" t="s">
        <v>36</v>
      </c>
      <c r="H77" s="7" t="s">
        <v>39</v>
      </c>
      <c r="I77" s="7" t="s">
        <v>39</v>
      </c>
      <c r="J77" s="7" t="s">
        <v>39</v>
      </c>
      <c r="K77" s="7" t="s">
        <v>36</v>
      </c>
      <c r="L77" s="7" t="s">
        <v>36</v>
      </c>
      <c r="M77" s="7" t="s">
        <v>36</v>
      </c>
      <c r="N77" s="7" t="s">
        <v>36</v>
      </c>
      <c r="O77" s="7" t="s">
        <v>36</v>
      </c>
      <c r="P77" s="7" t="s">
        <v>39</v>
      </c>
      <c r="Q77" s="7" t="s">
        <v>39</v>
      </c>
      <c r="R77" s="7" t="s">
        <v>39</v>
      </c>
      <c r="S77" s="7" t="s">
        <v>36</v>
      </c>
      <c r="T77" s="7" t="s">
        <v>36</v>
      </c>
      <c r="U77" s="7" t="s">
        <v>36</v>
      </c>
      <c r="V77" s="7" t="s">
        <v>39</v>
      </c>
      <c r="W77" s="7" t="s">
        <v>39</v>
      </c>
      <c r="X77" s="7" t="s">
        <v>36</v>
      </c>
      <c r="Y77" s="7" t="s">
        <v>39</v>
      </c>
      <c r="Z77" s="7" t="s">
        <v>39</v>
      </c>
      <c r="AA77" s="7" t="s">
        <v>36</v>
      </c>
      <c r="AB77" s="7" t="s">
        <v>36</v>
      </c>
      <c r="AC77" s="7" t="s">
        <v>36</v>
      </c>
      <c r="AD77" s="7" t="s">
        <v>36</v>
      </c>
      <c r="AE77" s="7" t="s">
        <v>36</v>
      </c>
      <c r="AF77" s="7" t="s">
        <v>39</v>
      </c>
      <c r="AG77" s="9" t="s">
        <v>39</v>
      </c>
      <c r="AH77" s="5"/>
      <c r="AI77" s="5"/>
      <c r="AJ77" s="5"/>
      <c r="AK77" s="5"/>
      <c r="AL77" s="5"/>
      <c r="AM77" s="5"/>
    </row>
    <row r="78" spans="1:39" ht="15.75" customHeight="1" x14ac:dyDescent="0.2">
      <c r="A78" s="6">
        <v>45622.392554953709</v>
      </c>
      <c r="B78" s="7" t="s">
        <v>130</v>
      </c>
      <c r="C78" s="7" t="s">
        <v>44</v>
      </c>
      <c r="D78" s="8" t="s">
        <v>131</v>
      </c>
      <c r="E78" s="7" t="s">
        <v>37</v>
      </c>
      <c r="F78" s="7" t="s">
        <v>39</v>
      </c>
      <c r="G78" s="7" t="s">
        <v>36</v>
      </c>
      <c r="H78" s="7" t="s">
        <v>39</v>
      </c>
      <c r="I78" s="7" t="s">
        <v>39</v>
      </c>
      <c r="J78" s="7" t="s">
        <v>39</v>
      </c>
      <c r="K78" s="7" t="s">
        <v>36</v>
      </c>
      <c r="L78" s="7" t="s">
        <v>36</v>
      </c>
      <c r="M78" s="7" t="s">
        <v>39</v>
      </c>
      <c r="N78" s="7" t="s">
        <v>39</v>
      </c>
      <c r="O78" s="7" t="s">
        <v>36</v>
      </c>
      <c r="P78" s="7" t="s">
        <v>39</v>
      </c>
      <c r="Q78" s="7" t="s">
        <v>39</v>
      </c>
      <c r="R78" s="7" t="s">
        <v>39</v>
      </c>
      <c r="S78" s="7" t="s">
        <v>36</v>
      </c>
      <c r="T78" s="7" t="s">
        <v>36</v>
      </c>
      <c r="U78" s="7" t="s">
        <v>37</v>
      </c>
      <c r="V78" s="7" t="s">
        <v>38</v>
      </c>
      <c r="W78" s="7" t="s">
        <v>39</v>
      </c>
      <c r="X78" s="7" t="s">
        <v>39</v>
      </c>
      <c r="Y78" s="7" t="s">
        <v>39</v>
      </c>
      <c r="Z78" s="7" t="s">
        <v>39</v>
      </c>
      <c r="AA78" s="7" t="s">
        <v>36</v>
      </c>
      <c r="AB78" s="7" t="s">
        <v>36</v>
      </c>
      <c r="AC78" s="7" t="s">
        <v>36</v>
      </c>
      <c r="AD78" s="7" t="s">
        <v>39</v>
      </c>
      <c r="AE78" s="7" t="s">
        <v>39</v>
      </c>
      <c r="AF78" s="7" t="s">
        <v>39</v>
      </c>
      <c r="AG78" s="9" t="s">
        <v>39</v>
      </c>
      <c r="AH78" s="5"/>
      <c r="AI78" s="5"/>
      <c r="AJ78" s="5"/>
      <c r="AK78" s="5"/>
      <c r="AL78" s="5"/>
      <c r="AM78" s="5"/>
    </row>
    <row r="79" spans="1:39" ht="15.75" customHeight="1" x14ac:dyDescent="0.2">
      <c r="A79" s="12">
        <v>45622.392842337962</v>
      </c>
      <c r="B79" s="7" t="s">
        <v>132</v>
      </c>
      <c r="C79" s="7" t="s">
        <v>133</v>
      </c>
      <c r="D79" s="8" t="s">
        <v>134</v>
      </c>
      <c r="E79" s="7" t="s">
        <v>36</v>
      </c>
      <c r="F79" s="7" t="s">
        <v>36</v>
      </c>
      <c r="G79" s="7" t="s">
        <v>36</v>
      </c>
      <c r="H79" s="7" t="s">
        <v>39</v>
      </c>
      <c r="I79" s="7" t="s">
        <v>39</v>
      </c>
      <c r="J79" s="7" t="s">
        <v>39</v>
      </c>
      <c r="K79" s="7" t="s">
        <v>39</v>
      </c>
      <c r="L79" s="7" t="s">
        <v>36</v>
      </c>
      <c r="M79" s="7" t="s">
        <v>36</v>
      </c>
      <c r="N79" s="7" t="s">
        <v>39</v>
      </c>
      <c r="O79" s="7" t="s">
        <v>36</v>
      </c>
      <c r="P79" s="7" t="s">
        <v>39</v>
      </c>
      <c r="Q79" s="7" t="s">
        <v>39</v>
      </c>
      <c r="R79" s="7" t="s">
        <v>39</v>
      </c>
      <c r="S79" s="7" t="s">
        <v>37</v>
      </c>
      <c r="T79" s="7" t="s">
        <v>37</v>
      </c>
      <c r="U79" s="7" t="s">
        <v>37</v>
      </c>
      <c r="V79" s="7" t="s">
        <v>37</v>
      </c>
      <c r="W79" s="7" t="s">
        <v>39</v>
      </c>
      <c r="X79" s="7" t="s">
        <v>39</v>
      </c>
      <c r="Y79" s="7" t="s">
        <v>39</v>
      </c>
      <c r="Z79" s="7" t="s">
        <v>39</v>
      </c>
      <c r="AA79" s="7" t="s">
        <v>36</v>
      </c>
      <c r="AB79" s="7" t="s">
        <v>36</v>
      </c>
      <c r="AC79" s="7" t="s">
        <v>36</v>
      </c>
      <c r="AD79" s="7" t="s">
        <v>39</v>
      </c>
      <c r="AE79" s="7" t="s">
        <v>36</v>
      </c>
      <c r="AF79" s="7" t="s">
        <v>36</v>
      </c>
      <c r="AG79" s="9" t="s">
        <v>36</v>
      </c>
      <c r="AH79" s="5"/>
      <c r="AI79" s="5"/>
      <c r="AJ79" s="5"/>
      <c r="AK79" s="5"/>
      <c r="AL79" s="5"/>
      <c r="AM79" s="5"/>
    </row>
    <row r="80" spans="1:39" ht="15.75" customHeight="1" x14ac:dyDescent="0.2">
      <c r="A80" s="5"/>
      <c r="B80" s="5"/>
      <c r="C80" s="5"/>
      <c r="D80" s="13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</row>
    <row r="81" spans="1:39" ht="15.75" customHeight="1" x14ac:dyDescent="0.2">
      <c r="A81" s="5"/>
      <c r="B81" s="5"/>
      <c r="C81" s="5"/>
      <c r="D81" s="13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</row>
    <row r="82" spans="1:39" ht="15.75" customHeight="1" x14ac:dyDescent="0.2">
      <c r="A82" s="5"/>
      <c r="B82" s="5"/>
      <c r="C82" s="5"/>
      <c r="D82" s="1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</row>
    <row r="83" spans="1:39" ht="15.75" customHeight="1" x14ac:dyDescent="0.2">
      <c r="A83" s="5"/>
      <c r="B83" s="5"/>
      <c r="C83" s="5"/>
      <c r="D83" s="13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</row>
    <row r="84" spans="1:39" ht="15.75" customHeight="1" x14ac:dyDescent="0.2">
      <c r="A84" s="5"/>
      <c r="B84" s="5"/>
      <c r="C84" s="5"/>
      <c r="D84" s="13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</row>
    <row r="85" spans="1:39" ht="15.75" customHeight="1" x14ac:dyDescent="0.2">
      <c r="A85" s="5"/>
      <c r="B85" s="5"/>
      <c r="C85" s="5"/>
      <c r="D85" s="1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</row>
    <row r="86" spans="1:39" ht="15.75" customHeight="1" x14ac:dyDescent="0.2">
      <c r="A86" s="5"/>
      <c r="B86" s="5"/>
      <c r="C86" s="5"/>
      <c r="D86" s="13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</row>
    <row r="87" spans="1:39" ht="15.75" customHeight="1" x14ac:dyDescent="0.2">
      <c r="A87" s="5"/>
      <c r="B87" s="5"/>
      <c r="C87" s="5"/>
      <c r="D87" s="13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</row>
    <row r="88" spans="1:39" ht="15.75" customHeight="1" x14ac:dyDescent="0.2">
      <c r="A88" s="5"/>
      <c r="B88" s="5"/>
      <c r="C88" s="5"/>
      <c r="D88" s="13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</row>
    <row r="89" spans="1:39" ht="15.75" customHeight="1" x14ac:dyDescent="0.2">
      <c r="A89" s="5"/>
      <c r="B89" s="5"/>
      <c r="C89" s="5"/>
      <c r="D89" s="13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39" ht="15.75" customHeight="1" x14ac:dyDescent="0.2">
      <c r="A90" s="5"/>
      <c r="B90" s="5"/>
      <c r="C90" s="5"/>
      <c r="D90" s="13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</row>
    <row r="91" spans="1:39" ht="15.75" customHeight="1" x14ac:dyDescent="0.2">
      <c r="A91" s="5"/>
      <c r="B91" s="5"/>
      <c r="C91" s="5"/>
      <c r="D91" s="13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</row>
    <row r="92" spans="1:39" ht="15.75" customHeight="1" x14ac:dyDescent="0.2">
      <c r="A92" s="5"/>
      <c r="B92" s="5"/>
      <c r="C92" s="5"/>
      <c r="D92" s="13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</row>
    <row r="93" spans="1:39" ht="15.75" customHeight="1" x14ac:dyDescent="0.2">
      <c r="A93" s="5"/>
      <c r="B93" s="5"/>
      <c r="C93" s="5"/>
      <c r="D93" s="13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</row>
    <row r="94" spans="1:39" ht="15.75" customHeight="1" x14ac:dyDescent="0.2">
      <c r="A94" s="5"/>
      <c r="B94" s="5"/>
      <c r="C94" s="5"/>
      <c r="D94" s="13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</row>
    <row r="95" spans="1:39" ht="15.75" customHeight="1" x14ac:dyDescent="0.2">
      <c r="A95" s="5"/>
      <c r="B95" s="5"/>
      <c r="C95" s="5"/>
      <c r="D95" s="13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</row>
    <row r="96" spans="1:39" ht="15.75" customHeight="1" x14ac:dyDescent="0.2">
      <c r="A96" s="5"/>
      <c r="B96" s="5"/>
      <c r="C96" s="5"/>
      <c r="D96" s="13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</row>
    <row r="97" spans="1:39" ht="15.75" customHeight="1" x14ac:dyDescent="0.2">
      <c r="A97" s="5"/>
      <c r="B97" s="5"/>
      <c r="C97" s="5"/>
      <c r="D97" s="13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</row>
    <row r="98" spans="1:39" ht="15.75" customHeight="1" x14ac:dyDescent="0.2">
      <c r="A98" s="5"/>
      <c r="B98" s="5"/>
      <c r="C98" s="5"/>
      <c r="D98" s="13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</row>
    <row r="99" spans="1:39" ht="15.75" customHeight="1" x14ac:dyDescent="0.2">
      <c r="A99" s="5"/>
      <c r="B99" s="5"/>
      <c r="C99" s="5"/>
      <c r="D99" s="13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</row>
    <row r="100" spans="1:39" ht="15.75" customHeight="1" x14ac:dyDescent="0.2">
      <c r="A100" s="5"/>
      <c r="B100" s="5"/>
      <c r="C100" s="5"/>
      <c r="D100" s="13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</row>
    <row r="101" spans="1:39" ht="15.75" customHeight="1" x14ac:dyDescent="0.2">
      <c r="A101" s="5"/>
      <c r="B101" s="5"/>
      <c r="C101" s="5"/>
      <c r="D101" s="13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</row>
    <row r="102" spans="1:39" ht="15.75" customHeight="1" x14ac:dyDescent="0.2">
      <c r="A102" s="5"/>
      <c r="B102" s="5"/>
      <c r="C102" s="5"/>
      <c r="D102" s="13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</row>
    <row r="103" spans="1:39" ht="15.75" customHeight="1" x14ac:dyDescent="0.2">
      <c r="A103" s="5"/>
      <c r="B103" s="5"/>
      <c r="C103" s="5"/>
      <c r="D103" s="1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</row>
    <row r="104" spans="1:39" ht="15.75" customHeight="1" x14ac:dyDescent="0.2">
      <c r="A104" s="5"/>
      <c r="B104" s="5"/>
      <c r="C104" s="5"/>
      <c r="D104" s="13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</row>
    <row r="105" spans="1:39" ht="15.75" customHeight="1" x14ac:dyDescent="0.2">
      <c r="A105" s="5"/>
      <c r="B105" s="5"/>
      <c r="C105" s="5"/>
      <c r="D105" s="13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</row>
    <row r="106" spans="1:39" ht="15.75" customHeight="1" x14ac:dyDescent="0.2">
      <c r="A106" s="5"/>
      <c r="B106" s="5"/>
      <c r="C106" s="5"/>
      <c r="D106" s="1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</row>
    <row r="107" spans="1:39" ht="15.75" customHeight="1" x14ac:dyDescent="0.2">
      <c r="A107" s="5"/>
      <c r="B107" s="5"/>
      <c r="C107" s="5"/>
      <c r="D107" s="1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</row>
    <row r="108" spans="1:39" ht="15.75" customHeight="1" x14ac:dyDescent="0.2">
      <c r="A108" s="5"/>
      <c r="B108" s="5"/>
      <c r="C108" s="5"/>
      <c r="D108" s="1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</row>
    <row r="109" spans="1:39" ht="15.75" customHeight="1" x14ac:dyDescent="0.2">
      <c r="A109" s="5"/>
      <c r="B109" s="5"/>
      <c r="C109" s="5"/>
      <c r="D109" s="1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</row>
    <row r="110" spans="1:39" ht="15.75" customHeight="1" x14ac:dyDescent="0.2">
      <c r="A110" s="5"/>
      <c r="B110" s="5"/>
      <c r="C110" s="5"/>
      <c r="D110" s="1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</row>
    <row r="111" spans="1:39" ht="15.75" customHeight="1" x14ac:dyDescent="0.2">
      <c r="A111" s="5"/>
      <c r="B111" s="5"/>
      <c r="C111" s="5"/>
      <c r="D111" s="1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</row>
    <row r="112" spans="1:39" ht="15.75" customHeight="1" x14ac:dyDescent="0.2">
      <c r="A112" s="5"/>
      <c r="B112" s="5"/>
      <c r="C112" s="5"/>
      <c r="D112" s="13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</row>
    <row r="113" spans="1:39" ht="15.75" customHeight="1" x14ac:dyDescent="0.2">
      <c r="A113" s="5"/>
      <c r="B113" s="5"/>
      <c r="C113" s="5"/>
      <c r="D113" s="13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</row>
    <row r="114" spans="1:39" ht="15.75" customHeight="1" x14ac:dyDescent="0.2">
      <c r="A114" s="5"/>
      <c r="B114" s="5"/>
      <c r="C114" s="5"/>
      <c r="D114" s="13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</row>
    <row r="115" spans="1:39" ht="15.75" customHeight="1" x14ac:dyDescent="0.2">
      <c r="A115" s="5"/>
      <c r="B115" s="5"/>
      <c r="C115" s="5"/>
      <c r="D115" s="13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</row>
    <row r="116" spans="1:39" ht="15.75" customHeight="1" x14ac:dyDescent="0.2">
      <c r="A116" s="5"/>
      <c r="B116" s="5"/>
      <c r="C116" s="5"/>
      <c r="D116" s="13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</row>
    <row r="117" spans="1:39" ht="15.75" customHeight="1" x14ac:dyDescent="0.2">
      <c r="A117" s="5"/>
      <c r="B117" s="5"/>
      <c r="C117" s="5"/>
      <c r="D117" s="13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</row>
    <row r="118" spans="1:39" ht="15.75" customHeight="1" x14ac:dyDescent="0.2">
      <c r="A118" s="5"/>
      <c r="B118" s="5"/>
      <c r="C118" s="5"/>
      <c r="D118" s="13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</row>
    <row r="119" spans="1:39" ht="15.75" customHeight="1" x14ac:dyDescent="0.2">
      <c r="A119" s="5"/>
      <c r="B119" s="5"/>
      <c r="C119" s="5"/>
      <c r="D119" s="13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</row>
    <row r="120" spans="1:39" ht="15.75" customHeight="1" x14ac:dyDescent="0.2">
      <c r="A120" s="5"/>
      <c r="B120" s="5"/>
      <c r="C120" s="5"/>
      <c r="D120" s="13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</row>
    <row r="121" spans="1:39" ht="15.75" customHeight="1" x14ac:dyDescent="0.2">
      <c r="A121" s="5"/>
      <c r="B121" s="5"/>
      <c r="C121" s="5"/>
      <c r="D121" s="13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</row>
    <row r="122" spans="1:39" ht="15.75" customHeight="1" x14ac:dyDescent="0.2">
      <c r="A122" s="5"/>
      <c r="B122" s="5"/>
      <c r="C122" s="5"/>
      <c r="D122" s="13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</row>
    <row r="123" spans="1:39" ht="15.75" customHeight="1" x14ac:dyDescent="0.2">
      <c r="A123" s="5"/>
      <c r="B123" s="5"/>
      <c r="C123" s="5"/>
      <c r="D123" s="13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</row>
    <row r="124" spans="1:39" ht="15.75" customHeight="1" x14ac:dyDescent="0.2">
      <c r="A124" s="5"/>
      <c r="B124" s="5"/>
      <c r="C124" s="5"/>
      <c r="D124" s="13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1:39" ht="15.75" customHeight="1" x14ac:dyDescent="0.2">
      <c r="A125" s="5"/>
      <c r="B125" s="5"/>
      <c r="C125" s="5"/>
      <c r="D125" s="13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</row>
    <row r="126" spans="1:39" ht="15.75" customHeight="1" x14ac:dyDescent="0.2">
      <c r="A126" s="5"/>
      <c r="B126" s="5"/>
      <c r="C126" s="5"/>
      <c r="D126" s="13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</row>
    <row r="127" spans="1:39" ht="15.75" customHeight="1" x14ac:dyDescent="0.2">
      <c r="A127" s="5"/>
      <c r="B127" s="5"/>
      <c r="C127" s="5"/>
      <c r="D127" s="13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</row>
    <row r="128" spans="1:39" ht="15.75" customHeight="1" x14ac:dyDescent="0.2">
      <c r="A128" s="5"/>
      <c r="B128" s="5"/>
      <c r="C128" s="5"/>
      <c r="D128" s="13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</row>
    <row r="129" spans="1:39" ht="15.75" customHeight="1" x14ac:dyDescent="0.2">
      <c r="A129" s="5"/>
      <c r="B129" s="5"/>
      <c r="C129" s="5"/>
      <c r="D129" s="13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</row>
    <row r="130" spans="1:39" ht="15.75" customHeight="1" x14ac:dyDescent="0.2">
      <c r="A130" s="5"/>
      <c r="B130" s="5"/>
      <c r="C130" s="5"/>
      <c r="D130" s="13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</row>
    <row r="131" spans="1:39" ht="15.75" customHeight="1" x14ac:dyDescent="0.2">
      <c r="A131" s="5"/>
      <c r="B131" s="5"/>
      <c r="C131" s="5"/>
      <c r="D131" s="13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</row>
    <row r="132" spans="1:39" ht="15.75" customHeight="1" x14ac:dyDescent="0.2">
      <c r="A132" s="5"/>
      <c r="B132" s="5"/>
      <c r="C132" s="5"/>
      <c r="D132" s="13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</row>
    <row r="133" spans="1:39" ht="15.75" customHeight="1" x14ac:dyDescent="0.2">
      <c r="A133" s="5"/>
      <c r="B133" s="5"/>
      <c r="C133" s="5"/>
      <c r="D133" s="13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</row>
    <row r="134" spans="1:39" ht="15.75" customHeight="1" x14ac:dyDescent="0.2">
      <c r="A134" s="5"/>
      <c r="B134" s="5"/>
      <c r="C134" s="5"/>
      <c r="D134" s="13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</row>
    <row r="135" spans="1:39" ht="15.75" customHeight="1" x14ac:dyDescent="0.2">
      <c r="A135" s="5"/>
      <c r="B135" s="5"/>
      <c r="C135" s="5"/>
      <c r="D135" s="13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</row>
    <row r="136" spans="1:39" ht="15.75" customHeight="1" x14ac:dyDescent="0.2">
      <c r="A136" s="5"/>
      <c r="B136" s="5"/>
      <c r="C136" s="5"/>
      <c r="D136" s="13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</row>
    <row r="137" spans="1:39" ht="15.75" customHeight="1" x14ac:dyDescent="0.2">
      <c r="A137" s="5"/>
      <c r="B137" s="5"/>
      <c r="C137" s="5"/>
      <c r="D137" s="13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</row>
    <row r="138" spans="1:39" ht="15.75" customHeight="1" x14ac:dyDescent="0.2">
      <c r="A138" s="5"/>
      <c r="B138" s="5"/>
      <c r="C138" s="5"/>
      <c r="D138" s="13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</row>
    <row r="139" spans="1:39" ht="15.75" customHeight="1" x14ac:dyDescent="0.2">
      <c r="A139" s="5"/>
      <c r="B139" s="5"/>
      <c r="C139" s="5"/>
      <c r="D139" s="13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</row>
    <row r="140" spans="1:39" ht="15.75" customHeight="1" x14ac:dyDescent="0.2">
      <c r="A140" s="5"/>
      <c r="B140" s="5"/>
      <c r="C140" s="5"/>
      <c r="D140" s="13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</row>
    <row r="141" spans="1:39" ht="15.75" customHeight="1" x14ac:dyDescent="0.2">
      <c r="A141" s="5"/>
      <c r="B141" s="5"/>
      <c r="C141" s="5"/>
      <c r="D141" s="13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</row>
    <row r="142" spans="1:39" ht="15.75" customHeight="1" x14ac:dyDescent="0.2">
      <c r="A142" s="5"/>
      <c r="B142" s="5"/>
      <c r="C142" s="5"/>
      <c r="D142" s="13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</row>
    <row r="143" spans="1:39" ht="15.75" customHeight="1" x14ac:dyDescent="0.2">
      <c r="A143" s="5"/>
      <c r="B143" s="5"/>
      <c r="C143" s="5"/>
      <c r="D143" s="13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</row>
    <row r="144" spans="1:39" ht="15.75" customHeight="1" x14ac:dyDescent="0.2">
      <c r="A144" s="5"/>
      <c r="B144" s="5"/>
      <c r="C144" s="5"/>
      <c r="D144" s="13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</row>
    <row r="145" spans="1:39" ht="15.75" customHeight="1" x14ac:dyDescent="0.2">
      <c r="A145" s="5"/>
      <c r="B145" s="5"/>
      <c r="C145" s="5"/>
      <c r="D145" s="13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</row>
    <row r="146" spans="1:39" ht="15.75" customHeight="1" x14ac:dyDescent="0.2">
      <c r="A146" s="5"/>
      <c r="B146" s="5"/>
      <c r="C146" s="5"/>
      <c r="D146" s="13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</row>
    <row r="147" spans="1:39" ht="15.75" customHeight="1" x14ac:dyDescent="0.2">
      <c r="A147" s="5"/>
      <c r="B147" s="5"/>
      <c r="C147" s="5"/>
      <c r="D147" s="13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</row>
    <row r="148" spans="1:39" ht="15.75" customHeight="1" x14ac:dyDescent="0.2">
      <c r="A148" s="5"/>
      <c r="B148" s="5"/>
      <c r="C148" s="5"/>
      <c r="D148" s="13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</row>
    <row r="149" spans="1:39" ht="15.75" customHeight="1" x14ac:dyDescent="0.2">
      <c r="A149" s="5"/>
      <c r="B149" s="5"/>
      <c r="C149" s="5"/>
      <c r="D149" s="13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</row>
    <row r="150" spans="1:39" ht="15.75" customHeight="1" x14ac:dyDescent="0.2">
      <c r="A150" s="5"/>
      <c r="B150" s="5"/>
      <c r="C150" s="5"/>
      <c r="D150" s="13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</row>
    <row r="151" spans="1:39" ht="15.75" customHeight="1" x14ac:dyDescent="0.2">
      <c r="A151" s="5"/>
      <c r="B151" s="5"/>
      <c r="C151" s="5"/>
      <c r="D151" s="13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</row>
    <row r="152" spans="1:39" ht="15.75" customHeight="1" x14ac:dyDescent="0.2">
      <c r="A152" s="5"/>
      <c r="B152" s="5"/>
      <c r="C152" s="5"/>
      <c r="D152" s="13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</row>
    <row r="153" spans="1:39" ht="15.75" customHeight="1" x14ac:dyDescent="0.2">
      <c r="A153" s="5"/>
      <c r="B153" s="5"/>
      <c r="C153" s="5"/>
      <c r="D153" s="13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</row>
    <row r="154" spans="1:39" ht="15.75" customHeight="1" x14ac:dyDescent="0.2">
      <c r="A154" s="5"/>
      <c r="B154" s="5"/>
      <c r="C154" s="5"/>
      <c r="D154" s="13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</row>
    <row r="155" spans="1:39" ht="15.75" customHeight="1" x14ac:dyDescent="0.2">
      <c r="A155" s="5"/>
      <c r="B155" s="5"/>
      <c r="C155" s="5"/>
      <c r="D155" s="13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</row>
    <row r="156" spans="1:39" ht="15.75" customHeight="1" x14ac:dyDescent="0.2">
      <c r="A156" s="5"/>
      <c r="B156" s="5"/>
      <c r="C156" s="5"/>
      <c r="D156" s="13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</row>
    <row r="157" spans="1:39" ht="15.75" customHeight="1" x14ac:dyDescent="0.2">
      <c r="A157" s="5"/>
      <c r="B157" s="5"/>
      <c r="C157" s="5"/>
      <c r="D157" s="13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</row>
    <row r="158" spans="1:39" ht="15.75" customHeight="1" x14ac:dyDescent="0.2">
      <c r="A158" s="5"/>
      <c r="B158" s="5"/>
      <c r="C158" s="5"/>
      <c r="D158" s="13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</row>
    <row r="159" spans="1:39" ht="15.75" customHeight="1" x14ac:dyDescent="0.2">
      <c r="A159" s="5"/>
      <c r="B159" s="5"/>
      <c r="C159" s="5"/>
      <c r="D159" s="13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</row>
    <row r="160" spans="1:39" ht="15.75" customHeight="1" x14ac:dyDescent="0.2">
      <c r="A160" s="5"/>
      <c r="B160" s="5"/>
      <c r="C160" s="5"/>
      <c r="D160" s="13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</row>
    <row r="161" spans="1:39" ht="15.75" customHeight="1" x14ac:dyDescent="0.2">
      <c r="A161" s="5"/>
      <c r="B161" s="5"/>
      <c r="C161" s="5"/>
      <c r="D161" s="13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</row>
    <row r="162" spans="1:39" ht="15.75" customHeight="1" x14ac:dyDescent="0.2">
      <c r="A162" s="5"/>
      <c r="B162" s="5"/>
      <c r="C162" s="5"/>
      <c r="D162" s="13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</row>
    <row r="163" spans="1:39" ht="15.75" customHeight="1" x14ac:dyDescent="0.2">
      <c r="A163" s="5"/>
      <c r="B163" s="5"/>
      <c r="C163" s="5"/>
      <c r="D163" s="13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</row>
    <row r="164" spans="1:39" ht="15.75" customHeight="1" x14ac:dyDescent="0.2">
      <c r="A164" s="5"/>
      <c r="B164" s="5"/>
      <c r="C164" s="5"/>
      <c r="D164" s="13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</row>
    <row r="165" spans="1:39" ht="15.75" customHeight="1" x14ac:dyDescent="0.2">
      <c r="A165" s="5"/>
      <c r="B165" s="5"/>
      <c r="C165" s="5"/>
      <c r="D165" s="13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</row>
    <row r="166" spans="1:39" ht="15.75" customHeight="1" x14ac:dyDescent="0.2">
      <c r="A166" s="5"/>
      <c r="B166" s="5"/>
      <c r="C166" s="5"/>
      <c r="D166" s="13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</row>
    <row r="167" spans="1:39" ht="15.75" customHeight="1" x14ac:dyDescent="0.2">
      <c r="A167" s="5"/>
      <c r="B167" s="5"/>
      <c r="C167" s="5"/>
      <c r="D167" s="13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</row>
    <row r="168" spans="1:39" ht="15.75" customHeight="1" x14ac:dyDescent="0.2">
      <c r="A168" s="5"/>
      <c r="B168" s="5"/>
      <c r="C168" s="5"/>
      <c r="D168" s="13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</row>
    <row r="169" spans="1:39" ht="15.75" customHeight="1" x14ac:dyDescent="0.2">
      <c r="A169" s="5"/>
      <c r="B169" s="5"/>
      <c r="C169" s="5"/>
      <c r="D169" s="13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</row>
    <row r="170" spans="1:39" ht="15.75" customHeight="1" x14ac:dyDescent="0.2">
      <c r="A170" s="5"/>
      <c r="B170" s="5"/>
      <c r="C170" s="5"/>
      <c r="D170" s="13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</row>
    <row r="171" spans="1:39" ht="15.75" customHeight="1" x14ac:dyDescent="0.2">
      <c r="A171" s="5"/>
      <c r="B171" s="5"/>
      <c r="C171" s="5"/>
      <c r="D171" s="13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</row>
    <row r="172" spans="1:39" ht="15.75" customHeight="1" x14ac:dyDescent="0.2">
      <c r="A172" s="5"/>
      <c r="B172" s="5"/>
      <c r="C172" s="5"/>
      <c r="D172" s="13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</row>
    <row r="173" spans="1:39" ht="15.75" customHeight="1" x14ac:dyDescent="0.2">
      <c r="A173" s="5"/>
      <c r="B173" s="5"/>
      <c r="C173" s="5"/>
      <c r="D173" s="13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</row>
    <row r="174" spans="1:39" ht="15.75" customHeight="1" x14ac:dyDescent="0.2">
      <c r="A174" s="5"/>
      <c r="B174" s="5"/>
      <c r="C174" s="5"/>
      <c r="D174" s="13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</row>
    <row r="175" spans="1:39" ht="15.75" customHeight="1" x14ac:dyDescent="0.2">
      <c r="A175" s="5"/>
      <c r="B175" s="5"/>
      <c r="C175" s="5"/>
      <c r="D175" s="13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</row>
    <row r="176" spans="1:39" ht="15.75" customHeight="1" x14ac:dyDescent="0.2">
      <c r="A176" s="5"/>
      <c r="B176" s="5"/>
      <c r="C176" s="5"/>
      <c r="D176" s="13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</row>
    <row r="177" spans="1:39" ht="15.75" customHeight="1" x14ac:dyDescent="0.2">
      <c r="A177" s="5"/>
      <c r="B177" s="5"/>
      <c r="C177" s="5"/>
      <c r="D177" s="13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</row>
    <row r="178" spans="1:39" ht="15.75" customHeight="1" x14ac:dyDescent="0.2">
      <c r="A178" s="5"/>
      <c r="B178" s="5"/>
      <c r="C178" s="5"/>
      <c r="D178" s="13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</row>
    <row r="179" spans="1:39" ht="15.75" customHeight="1" x14ac:dyDescent="0.2">
      <c r="A179" s="5"/>
      <c r="B179" s="5"/>
      <c r="C179" s="5"/>
      <c r="D179" s="13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</row>
    <row r="180" spans="1:39" ht="15.75" customHeight="1" x14ac:dyDescent="0.2"/>
    <row r="181" spans="1:39" ht="15.75" customHeight="1" x14ac:dyDescent="0.2"/>
    <row r="182" spans="1:39" ht="15.75" customHeight="1" x14ac:dyDescent="0.2"/>
    <row r="183" spans="1:39" ht="15.75" customHeight="1" x14ac:dyDescent="0.2"/>
    <row r="184" spans="1:39" ht="15.75" customHeight="1" x14ac:dyDescent="0.2"/>
    <row r="185" spans="1:39" ht="15.75" customHeight="1" x14ac:dyDescent="0.2"/>
    <row r="186" spans="1:39" ht="15.75" customHeight="1" x14ac:dyDescent="0.2"/>
    <row r="187" spans="1:39" ht="15.75" customHeight="1" x14ac:dyDescent="0.2"/>
    <row r="188" spans="1:39" ht="15.75" customHeight="1" x14ac:dyDescent="0.2"/>
    <row r="189" spans="1:39" ht="15.75" customHeight="1" x14ac:dyDescent="0.2"/>
    <row r="190" spans="1:39" ht="15.75" customHeight="1" x14ac:dyDescent="0.2"/>
    <row r="191" spans="1:39" ht="15.75" customHeight="1" x14ac:dyDescent="0.2"/>
    <row r="192" spans="1:39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J1000"/>
  <sheetViews>
    <sheetView topLeftCell="W1" workbookViewId="0">
      <pane ySplit="1" topLeftCell="A15" activePane="bottomLeft" state="frozen"/>
      <selection pane="bottomLeft" activeCell="I54" sqref="H54:I54"/>
    </sheetView>
  </sheetViews>
  <sheetFormatPr defaultColWidth="12.5703125" defaultRowHeight="15" customHeight="1" x14ac:dyDescent="0.2"/>
  <cols>
    <col min="1" max="1" width="15.42578125" customWidth="1"/>
    <col min="2" max="2" width="19.42578125" customWidth="1"/>
    <col min="3" max="3" width="12.42578125" customWidth="1"/>
    <col min="4" max="4" width="13.5703125" customWidth="1"/>
    <col min="5" max="6" width="12.42578125" customWidth="1"/>
    <col min="7" max="7" width="16.85546875" customWidth="1"/>
    <col min="8" max="36" width="12.42578125" customWidth="1"/>
  </cols>
  <sheetData>
    <row r="1" spans="1:36" ht="15.75" customHeight="1" thickBot="1" x14ac:dyDescent="0.25">
      <c r="A1" s="14" t="s">
        <v>0</v>
      </c>
      <c r="B1" s="15" t="s">
        <v>1</v>
      </c>
      <c r="C1" s="16" t="s">
        <v>2</v>
      </c>
      <c r="D1" s="15" t="s">
        <v>3</v>
      </c>
      <c r="E1" s="61" t="s">
        <v>137</v>
      </c>
      <c r="F1" s="61" t="s">
        <v>138</v>
      </c>
      <c r="G1" s="61" t="s">
        <v>139</v>
      </c>
      <c r="H1" s="61" t="s">
        <v>140</v>
      </c>
      <c r="I1" s="64" t="s">
        <v>141</v>
      </c>
      <c r="J1" s="64" t="s">
        <v>142</v>
      </c>
      <c r="K1" s="64" t="s">
        <v>143</v>
      </c>
      <c r="L1" s="64" t="s">
        <v>144</v>
      </c>
      <c r="M1" s="64" t="s">
        <v>145</v>
      </c>
      <c r="N1" s="64" t="s">
        <v>146</v>
      </c>
      <c r="O1" s="64" t="s">
        <v>147</v>
      </c>
      <c r="P1" s="64" t="s">
        <v>148</v>
      </c>
      <c r="Q1" s="64" t="s">
        <v>149</v>
      </c>
      <c r="R1" s="64" t="s">
        <v>150</v>
      </c>
      <c r="S1" s="64" t="s">
        <v>151</v>
      </c>
      <c r="T1" s="61" t="s">
        <v>152</v>
      </c>
      <c r="U1" s="64" t="s">
        <v>153</v>
      </c>
      <c r="V1" s="64" t="s">
        <v>154</v>
      </c>
      <c r="W1" s="61" t="s">
        <v>155</v>
      </c>
      <c r="X1" s="64" t="s">
        <v>156</v>
      </c>
      <c r="Y1" s="64" t="s">
        <v>157</v>
      </c>
      <c r="Z1" s="64" t="s">
        <v>158</v>
      </c>
      <c r="AA1" s="64" t="s">
        <v>249</v>
      </c>
      <c r="AB1" s="64" t="s">
        <v>250</v>
      </c>
      <c r="AC1" s="64" t="s">
        <v>251</v>
      </c>
      <c r="AD1" s="64" t="s">
        <v>207</v>
      </c>
      <c r="AE1" s="64" t="s">
        <v>160</v>
      </c>
      <c r="AF1" s="64" t="s">
        <v>161</v>
      </c>
      <c r="AG1" s="64" t="s">
        <v>162</v>
      </c>
      <c r="AH1" s="16" t="s">
        <v>163</v>
      </c>
      <c r="AI1" s="16" t="s">
        <v>164</v>
      </c>
      <c r="AJ1" s="18"/>
    </row>
    <row r="2" spans="1:36" ht="15.75" customHeight="1" x14ac:dyDescent="0.2">
      <c r="A2" s="19">
        <v>45622.336111111108</v>
      </c>
      <c r="B2" s="53" t="s">
        <v>208</v>
      </c>
      <c r="C2" s="57" t="s">
        <v>240</v>
      </c>
      <c r="D2" s="55" t="s">
        <v>242</v>
      </c>
      <c r="E2" s="63">
        <v>2</v>
      </c>
      <c r="F2" s="63">
        <v>1</v>
      </c>
      <c r="G2" s="63">
        <v>2</v>
      </c>
      <c r="H2" s="63">
        <v>4</v>
      </c>
      <c r="I2" s="63">
        <v>3</v>
      </c>
      <c r="J2" s="63">
        <v>4</v>
      </c>
      <c r="K2" s="63">
        <v>4</v>
      </c>
      <c r="L2" s="63">
        <v>1</v>
      </c>
      <c r="M2" s="63">
        <v>2</v>
      </c>
      <c r="N2" s="63">
        <v>4</v>
      </c>
      <c r="O2" s="63">
        <v>4</v>
      </c>
      <c r="P2" s="63">
        <v>2</v>
      </c>
      <c r="Q2" s="63">
        <v>3</v>
      </c>
      <c r="R2" s="63">
        <v>3</v>
      </c>
      <c r="S2" s="63">
        <v>1</v>
      </c>
      <c r="T2" s="63">
        <v>4</v>
      </c>
      <c r="U2" s="63">
        <v>3</v>
      </c>
      <c r="V2" s="63">
        <v>4</v>
      </c>
      <c r="W2" s="63">
        <v>4</v>
      </c>
      <c r="X2" s="63">
        <v>4</v>
      </c>
      <c r="Y2" s="63">
        <v>2</v>
      </c>
      <c r="Z2" s="63">
        <v>1</v>
      </c>
      <c r="AA2" s="63">
        <v>1</v>
      </c>
      <c r="AB2" s="63">
        <v>3</v>
      </c>
      <c r="AC2" s="63">
        <v>1</v>
      </c>
      <c r="AD2" s="63">
        <v>4</v>
      </c>
      <c r="AE2" s="63">
        <v>3</v>
      </c>
      <c r="AF2" s="63">
        <v>4</v>
      </c>
      <c r="AG2" s="63">
        <v>4</v>
      </c>
      <c r="AH2" s="59">
        <f>SUM(E2:AG2)</f>
        <v>82</v>
      </c>
      <c r="AI2" s="21" t="str">
        <f t="shared" ref="AI2:AI40" si="0">IF(AH2&lt;54.8,"RENDAH",IF(AH2&lt;63.91,"SEDANG",IF(AH2&gt;63.91,"TINGGI")))</f>
        <v>TINGGI</v>
      </c>
      <c r="AJ2" s="23"/>
    </row>
    <row r="3" spans="1:36" ht="15.75" customHeight="1" x14ac:dyDescent="0.2">
      <c r="A3" s="24">
        <v>45622.336111111108</v>
      </c>
      <c r="B3" s="54" t="s">
        <v>209</v>
      </c>
      <c r="C3" s="58" t="s">
        <v>44</v>
      </c>
      <c r="D3" s="56" t="s">
        <v>42</v>
      </c>
      <c r="E3" s="63">
        <v>2</v>
      </c>
      <c r="F3" s="63">
        <v>2</v>
      </c>
      <c r="G3" s="63">
        <v>1</v>
      </c>
      <c r="H3" s="63">
        <v>4</v>
      </c>
      <c r="I3" s="63">
        <v>4</v>
      </c>
      <c r="J3" s="63">
        <v>4</v>
      </c>
      <c r="K3" s="63">
        <v>3</v>
      </c>
      <c r="L3" s="63">
        <v>2</v>
      </c>
      <c r="M3" s="63">
        <v>1</v>
      </c>
      <c r="N3" s="63">
        <v>4</v>
      </c>
      <c r="O3" s="63">
        <v>4</v>
      </c>
      <c r="P3" s="63">
        <v>4</v>
      </c>
      <c r="Q3" s="63">
        <v>3</v>
      </c>
      <c r="R3" s="63">
        <v>1</v>
      </c>
      <c r="S3" s="63">
        <v>2</v>
      </c>
      <c r="T3" s="63">
        <v>4</v>
      </c>
      <c r="U3" s="63">
        <v>3</v>
      </c>
      <c r="V3" s="63">
        <v>2</v>
      </c>
      <c r="W3" s="63">
        <v>4</v>
      </c>
      <c r="X3" s="63">
        <v>2</v>
      </c>
      <c r="Y3" s="63">
        <v>3</v>
      </c>
      <c r="Z3" s="63">
        <v>2</v>
      </c>
      <c r="AA3" s="63">
        <v>2</v>
      </c>
      <c r="AB3" s="63">
        <v>1</v>
      </c>
      <c r="AC3" s="63">
        <v>1</v>
      </c>
      <c r="AD3" s="63">
        <v>2</v>
      </c>
      <c r="AE3" s="63">
        <v>4</v>
      </c>
      <c r="AF3" s="63">
        <v>4</v>
      </c>
      <c r="AG3" s="63">
        <v>4</v>
      </c>
      <c r="AH3" s="59">
        <f>SUM(E3:AG3)</f>
        <v>79</v>
      </c>
      <c r="AI3" s="21" t="str">
        <f t="shared" si="0"/>
        <v>TINGGI</v>
      </c>
      <c r="AJ3" s="23"/>
    </row>
    <row r="4" spans="1:36" ht="32.25" customHeight="1" x14ac:dyDescent="0.2">
      <c r="A4" s="19">
        <v>45622.336111111108</v>
      </c>
      <c r="B4" s="53" t="s">
        <v>210</v>
      </c>
      <c r="C4" s="57" t="s">
        <v>44</v>
      </c>
      <c r="D4" s="55" t="s">
        <v>50</v>
      </c>
      <c r="E4" s="63">
        <v>2</v>
      </c>
      <c r="F4" s="63">
        <v>1</v>
      </c>
      <c r="G4" s="63">
        <v>1</v>
      </c>
      <c r="H4" s="63">
        <v>4</v>
      </c>
      <c r="I4" s="63">
        <v>2</v>
      </c>
      <c r="J4" s="63">
        <v>4</v>
      </c>
      <c r="K4" s="63">
        <v>3</v>
      </c>
      <c r="L4" s="63">
        <v>3</v>
      </c>
      <c r="M4" s="63">
        <v>1</v>
      </c>
      <c r="N4" s="63">
        <v>1</v>
      </c>
      <c r="O4" s="63">
        <v>4</v>
      </c>
      <c r="P4" s="63">
        <v>3</v>
      </c>
      <c r="Q4" s="63">
        <v>4</v>
      </c>
      <c r="R4" s="63">
        <v>2</v>
      </c>
      <c r="S4" s="63">
        <v>1</v>
      </c>
      <c r="T4" s="63">
        <v>2</v>
      </c>
      <c r="U4" s="63">
        <v>1</v>
      </c>
      <c r="V4" s="63">
        <v>1</v>
      </c>
      <c r="W4" s="63">
        <v>4</v>
      </c>
      <c r="X4" s="63">
        <v>4</v>
      </c>
      <c r="Y4" s="63">
        <v>3</v>
      </c>
      <c r="Z4" s="63">
        <v>1</v>
      </c>
      <c r="AA4" s="63">
        <v>2</v>
      </c>
      <c r="AB4" s="63">
        <v>2</v>
      </c>
      <c r="AC4" s="63">
        <v>1</v>
      </c>
      <c r="AD4" s="63">
        <v>4</v>
      </c>
      <c r="AE4" s="63">
        <v>3</v>
      </c>
      <c r="AF4" s="63">
        <v>3</v>
      </c>
      <c r="AG4" s="63">
        <v>4</v>
      </c>
      <c r="AH4" s="59">
        <f t="shared" ref="AH4:AH40" si="1">SUM(E4:AG4)</f>
        <v>71</v>
      </c>
      <c r="AI4" s="21" t="str">
        <f t="shared" si="0"/>
        <v>TINGGI</v>
      </c>
      <c r="AJ4" s="23"/>
    </row>
    <row r="5" spans="1:36" ht="24.75" customHeight="1" x14ac:dyDescent="0.2">
      <c r="A5" s="24">
        <v>45622.336805555555</v>
      </c>
      <c r="B5" s="54" t="s">
        <v>211</v>
      </c>
      <c r="C5" s="58" t="s">
        <v>44</v>
      </c>
      <c r="D5" s="56" t="s">
        <v>108</v>
      </c>
      <c r="E5" s="63">
        <v>2</v>
      </c>
      <c r="F5" s="63">
        <v>2</v>
      </c>
      <c r="G5" s="63">
        <v>4</v>
      </c>
      <c r="H5" s="63">
        <v>1</v>
      </c>
      <c r="I5" s="63">
        <v>1</v>
      </c>
      <c r="J5" s="63">
        <v>2</v>
      </c>
      <c r="K5" s="63">
        <v>1</v>
      </c>
      <c r="L5" s="63">
        <v>4</v>
      </c>
      <c r="M5" s="63">
        <v>4</v>
      </c>
      <c r="N5" s="63">
        <v>2</v>
      </c>
      <c r="O5" s="63">
        <v>1</v>
      </c>
      <c r="P5" s="63">
        <v>2</v>
      </c>
      <c r="Q5" s="63">
        <v>1</v>
      </c>
      <c r="R5" s="63">
        <v>3</v>
      </c>
      <c r="S5" s="63">
        <v>4</v>
      </c>
      <c r="T5" s="63">
        <v>1</v>
      </c>
      <c r="U5" s="63">
        <v>4</v>
      </c>
      <c r="V5" s="63">
        <v>3</v>
      </c>
      <c r="W5" s="63">
        <v>4</v>
      </c>
      <c r="X5" s="63">
        <v>1</v>
      </c>
      <c r="Y5" s="63">
        <v>2</v>
      </c>
      <c r="Z5" s="63">
        <v>3</v>
      </c>
      <c r="AA5" s="63">
        <v>2</v>
      </c>
      <c r="AB5" s="63">
        <v>1</v>
      </c>
      <c r="AC5" s="63">
        <v>2</v>
      </c>
      <c r="AD5" s="63">
        <v>1</v>
      </c>
      <c r="AE5" s="63">
        <v>1</v>
      </c>
      <c r="AF5" s="63">
        <v>1</v>
      </c>
      <c r="AG5" s="63">
        <v>2</v>
      </c>
      <c r="AH5" s="59">
        <f t="shared" si="1"/>
        <v>62</v>
      </c>
      <c r="AI5" s="21" t="str">
        <f t="shared" si="0"/>
        <v>SEDANG</v>
      </c>
      <c r="AJ5" s="23"/>
    </row>
    <row r="6" spans="1:36" ht="26.25" customHeight="1" x14ac:dyDescent="0.2">
      <c r="A6" s="19">
        <v>45622.337500000001</v>
      </c>
      <c r="B6" s="53" t="s">
        <v>212</v>
      </c>
      <c r="C6" s="57" t="s">
        <v>44</v>
      </c>
      <c r="D6" s="55" t="s">
        <v>129</v>
      </c>
      <c r="E6" s="63">
        <v>2</v>
      </c>
      <c r="F6" s="63">
        <v>4</v>
      </c>
      <c r="G6" s="63">
        <v>4</v>
      </c>
      <c r="H6" s="63">
        <v>1</v>
      </c>
      <c r="I6" s="63">
        <v>1</v>
      </c>
      <c r="J6" s="63">
        <v>1</v>
      </c>
      <c r="K6" s="63">
        <v>1</v>
      </c>
      <c r="L6" s="63">
        <v>2</v>
      </c>
      <c r="M6" s="63">
        <v>3</v>
      </c>
      <c r="N6" s="63">
        <v>2</v>
      </c>
      <c r="O6" s="63">
        <v>2</v>
      </c>
      <c r="P6" s="63">
        <v>1</v>
      </c>
      <c r="Q6" s="63">
        <v>1</v>
      </c>
      <c r="R6" s="63">
        <v>4</v>
      </c>
      <c r="S6" s="63">
        <v>2</v>
      </c>
      <c r="T6" s="63">
        <v>1</v>
      </c>
      <c r="U6" s="63">
        <v>4</v>
      </c>
      <c r="V6" s="63">
        <v>4</v>
      </c>
      <c r="W6" s="63">
        <v>3</v>
      </c>
      <c r="X6" s="63">
        <v>1</v>
      </c>
      <c r="Y6" s="63">
        <v>1</v>
      </c>
      <c r="Z6" s="63">
        <v>3</v>
      </c>
      <c r="AA6" s="63">
        <v>4</v>
      </c>
      <c r="AB6" s="63">
        <v>1</v>
      </c>
      <c r="AC6" s="63">
        <v>1</v>
      </c>
      <c r="AD6" s="63">
        <v>4</v>
      </c>
      <c r="AE6" s="63">
        <v>1</v>
      </c>
      <c r="AF6" s="63">
        <v>1</v>
      </c>
      <c r="AG6" s="63">
        <v>1</v>
      </c>
      <c r="AH6" s="59">
        <f t="shared" si="1"/>
        <v>61</v>
      </c>
      <c r="AI6" s="21" t="str">
        <f t="shared" si="0"/>
        <v>SEDANG</v>
      </c>
      <c r="AJ6" s="23"/>
    </row>
    <row r="7" spans="1:36" ht="15.75" customHeight="1" x14ac:dyDescent="0.2">
      <c r="A7" s="24">
        <v>45622.337500000001</v>
      </c>
      <c r="B7" s="54" t="s">
        <v>213</v>
      </c>
      <c r="C7" s="58" t="s">
        <v>44</v>
      </c>
      <c r="D7" s="56" t="s">
        <v>131</v>
      </c>
      <c r="E7" s="63">
        <v>3</v>
      </c>
      <c r="F7" s="63">
        <v>3</v>
      </c>
      <c r="G7" s="63">
        <v>2</v>
      </c>
      <c r="H7" s="63">
        <v>3</v>
      </c>
      <c r="I7" s="63">
        <v>1</v>
      </c>
      <c r="J7" s="63">
        <v>1</v>
      </c>
      <c r="K7" s="63">
        <v>1</v>
      </c>
      <c r="L7" s="63">
        <v>4</v>
      </c>
      <c r="M7" s="63">
        <v>4</v>
      </c>
      <c r="N7" s="63">
        <v>2</v>
      </c>
      <c r="O7" s="63">
        <v>3</v>
      </c>
      <c r="P7" s="63">
        <v>1</v>
      </c>
      <c r="Q7" s="63">
        <v>1</v>
      </c>
      <c r="R7" s="63">
        <v>4</v>
      </c>
      <c r="S7" s="63">
        <v>4</v>
      </c>
      <c r="T7" s="63">
        <v>2</v>
      </c>
      <c r="U7" s="63">
        <v>3</v>
      </c>
      <c r="V7" s="63">
        <v>3</v>
      </c>
      <c r="W7" s="63">
        <v>2</v>
      </c>
      <c r="X7" s="63">
        <v>2</v>
      </c>
      <c r="Y7" s="63">
        <v>1</v>
      </c>
      <c r="Z7" s="63">
        <v>4</v>
      </c>
      <c r="AA7" s="63">
        <v>1</v>
      </c>
      <c r="AB7" s="63">
        <v>2</v>
      </c>
      <c r="AC7" s="63">
        <v>1</v>
      </c>
      <c r="AD7" s="63">
        <v>1</v>
      </c>
      <c r="AE7" s="63">
        <v>1</v>
      </c>
      <c r="AF7" s="63">
        <v>1</v>
      </c>
      <c r="AG7" s="63">
        <v>1</v>
      </c>
      <c r="AH7" s="59">
        <f t="shared" si="1"/>
        <v>62</v>
      </c>
      <c r="AI7" s="21" t="str">
        <f t="shared" si="0"/>
        <v>SEDANG</v>
      </c>
      <c r="AJ7" s="23"/>
    </row>
    <row r="8" spans="1:36" ht="27.75" customHeight="1" x14ac:dyDescent="0.2">
      <c r="A8" s="19">
        <v>45622.337500000001</v>
      </c>
      <c r="B8" s="53" t="s">
        <v>214</v>
      </c>
      <c r="C8" s="57" t="s">
        <v>44</v>
      </c>
      <c r="D8" s="55" t="s">
        <v>62</v>
      </c>
      <c r="E8" s="63">
        <v>4</v>
      </c>
      <c r="F8" s="63">
        <v>4</v>
      </c>
      <c r="G8" s="63">
        <v>2</v>
      </c>
      <c r="H8" s="63">
        <v>1</v>
      </c>
      <c r="I8" s="63">
        <v>1</v>
      </c>
      <c r="J8" s="63">
        <v>2</v>
      </c>
      <c r="K8" s="63">
        <v>4</v>
      </c>
      <c r="L8" s="63">
        <v>4</v>
      </c>
      <c r="M8" s="63">
        <v>4</v>
      </c>
      <c r="N8" s="63">
        <v>1</v>
      </c>
      <c r="O8" s="63">
        <v>1</v>
      </c>
      <c r="P8" s="63">
        <v>1</v>
      </c>
      <c r="Q8" s="63">
        <v>2</v>
      </c>
      <c r="R8" s="63">
        <v>3</v>
      </c>
      <c r="S8" s="63">
        <v>3</v>
      </c>
      <c r="T8" s="63">
        <v>4</v>
      </c>
      <c r="U8" s="63">
        <v>4</v>
      </c>
      <c r="V8" s="63">
        <v>3</v>
      </c>
      <c r="W8" s="63">
        <v>2</v>
      </c>
      <c r="X8" s="63">
        <v>1</v>
      </c>
      <c r="Y8" s="63">
        <v>2</v>
      </c>
      <c r="Z8" s="63">
        <v>3</v>
      </c>
      <c r="AA8" s="63">
        <v>2</v>
      </c>
      <c r="AB8" s="63">
        <v>1</v>
      </c>
      <c r="AC8" s="63">
        <v>1</v>
      </c>
      <c r="AD8" s="63">
        <v>1</v>
      </c>
      <c r="AE8" s="63">
        <v>2</v>
      </c>
      <c r="AF8" s="63">
        <v>2</v>
      </c>
      <c r="AG8" s="63">
        <v>1</v>
      </c>
      <c r="AH8" s="59">
        <f t="shared" si="1"/>
        <v>66</v>
      </c>
      <c r="AI8" s="21" t="str">
        <f t="shared" si="0"/>
        <v>TINGGI</v>
      </c>
      <c r="AJ8" s="23"/>
    </row>
    <row r="9" spans="1:36" ht="15.75" customHeight="1" x14ac:dyDescent="0.2">
      <c r="A9" s="24">
        <v>45622.337500000001</v>
      </c>
      <c r="B9" s="54" t="s">
        <v>135</v>
      </c>
      <c r="C9" s="58" t="s">
        <v>87</v>
      </c>
      <c r="D9" s="56" t="s">
        <v>53</v>
      </c>
      <c r="E9" s="63">
        <v>2</v>
      </c>
      <c r="F9" s="63">
        <v>2</v>
      </c>
      <c r="G9" s="63">
        <v>1</v>
      </c>
      <c r="H9" s="63">
        <v>3</v>
      </c>
      <c r="I9" s="63">
        <v>4</v>
      </c>
      <c r="J9" s="63">
        <v>4</v>
      </c>
      <c r="K9" s="63">
        <v>4</v>
      </c>
      <c r="L9" s="63">
        <v>1</v>
      </c>
      <c r="M9" s="63">
        <v>2</v>
      </c>
      <c r="N9" s="63">
        <v>4</v>
      </c>
      <c r="O9" s="63">
        <v>4</v>
      </c>
      <c r="P9" s="63">
        <v>2</v>
      </c>
      <c r="Q9" s="63">
        <v>3</v>
      </c>
      <c r="R9" s="63">
        <v>1</v>
      </c>
      <c r="S9" s="63">
        <v>1</v>
      </c>
      <c r="T9" s="63">
        <v>3</v>
      </c>
      <c r="U9" s="63">
        <v>0</v>
      </c>
      <c r="V9" s="63">
        <v>3</v>
      </c>
      <c r="W9" s="63">
        <v>4</v>
      </c>
      <c r="X9" s="63">
        <v>4</v>
      </c>
      <c r="Y9" s="63">
        <v>3</v>
      </c>
      <c r="Z9" s="63">
        <v>1</v>
      </c>
      <c r="AA9" s="63">
        <v>2</v>
      </c>
      <c r="AB9" s="63">
        <v>1</v>
      </c>
      <c r="AC9" s="63">
        <v>1</v>
      </c>
      <c r="AD9" s="63">
        <v>2</v>
      </c>
      <c r="AE9" s="63">
        <v>3</v>
      </c>
      <c r="AF9" s="63">
        <v>4</v>
      </c>
      <c r="AG9" s="63">
        <v>4</v>
      </c>
      <c r="AH9" s="59">
        <f t="shared" si="1"/>
        <v>73</v>
      </c>
      <c r="AI9" s="21" t="str">
        <f t="shared" si="0"/>
        <v>TINGGI</v>
      </c>
      <c r="AJ9" s="23"/>
    </row>
    <row r="10" spans="1:36" ht="30" customHeight="1" x14ac:dyDescent="0.2">
      <c r="A10" s="19">
        <v>45622.337500000001</v>
      </c>
      <c r="B10" s="53" t="s">
        <v>215</v>
      </c>
      <c r="C10" s="57" t="s">
        <v>44</v>
      </c>
      <c r="D10" s="55" t="s">
        <v>243</v>
      </c>
      <c r="E10" s="63">
        <v>1</v>
      </c>
      <c r="F10" s="63">
        <v>1</v>
      </c>
      <c r="G10" s="63">
        <v>1</v>
      </c>
      <c r="H10" s="63">
        <v>3</v>
      </c>
      <c r="I10" s="63">
        <v>4</v>
      </c>
      <c r="J10" s="63">
        <v>3</v>
      </c>
      <c r="K10" s="63">
        <v>4</v>
      </c>
      <c r="L10" s="63">
        <v>2</v>
      </c>
      <c r="M10" s="63">
        <v>2</v>
      </c>
      <c r="N10" s="63">
        <v>3</v>
      </c>
      <c r="O10" s="63">
        <v>4</v>
      </c>
      <c r="P10" s="63">
        <v>3</v>
      </c>
      <c r="Q10" s="63">
        <v>1</v>
      </c>
      <c r="R10" s="63">
        <v>1</v>
      </c>
      <c r="S10" s="63">
        <v>2</v>
      </c>
      <c r="T10" s="63">
        <v>4</v>
      </c>
      <c r="U10" s="63">
        <v>1</v>
      </c>
      <c r="V10" s="63">
        <v>1</v>
      </c>
      <c r="W10" s="63">
        <v>4</v>
      </c>
      <c r="X10" s="63">
        <v>4</v>
      </c>
      <c r="Y10" s="63">
        <v>3</v>
      </c>
      <c r="Z10" s="63">
        <v>2</v>
      </c>
      <c r="AA10" s="63">
        <v>1</v>
      </c>
      <c r="AB10" s="63">
        <v>2</v>
      </c>
      <c r="AC10" s="63">
        <v>1</v>
      </c>
      <c r="AD10" s="63">
        <v>3</v>
      </c>
      <c r="AE10" s="63">
        <v>3</v>
      </c>
      <c r="AF10" s="63">
        <v>4</v>
      </c>
      <c r="AG10" s="63">
        <v>4</v>
      </c>
      <c r="AH10" s="59">
        <f t="shared" si="1"/>
        <v>72</v>
      </c>
      <c r="AI10" s="21" t="str">
        <f t="shared" si="0"/>
        <v>TINGGI</v>
      </c>
      <c r="AJ10" s="23"/>
    </row>
    <row r="11" spans="1:36" ht="21" customHeight="1" x14ac:dyDescent="0.2">
      <c r="A11" s="24">
        <v>45622.337500000001</v>
      </c>
      <c r="B11" s="54" t="s">
        <v>57</v>
      </c>
      <c r="C11" s="58" t="s">
        <v>44</v>
      </c>
      <c r="D11" s="56" t="s">
        <v>59</v>
      </c>
      <c r="E11" s="63">
        <v>4</v>
      </c>
      <c r="F11" s="63">
        <v>3</v>
      </c>
      <c r="G11" s="63">
        <v>4</v>
      </c>
      <c r="H11" s="63">
        <v>1</v>
      </c>
      <c r="I11" s="63">
        <v>1</v>
      </c>
      <c r="J11" s="63">
        <v>2</v>
      </c>
      <c r="K11" s="63">
        <v>1</v>
      </c>
      <c r="L11" s="63">
        <v>3</v>
      </c>
      <c r="M11" s="63">
        <v>4</v>
      </c>
      <c r="N11" s="63">
        <v>1</v>
      </c>
      <c r="O11" s="63">
        <v>2</v>
      </c>
      <c r="P11" s="63">
        <v>2</v>
      </c>
      <c r="Q11" s="63">
        <v>1</v>
      </c>
      <c r="R11" s="63">
        <v>4</v>
      </c>
      <c r="S11" s="63">
        <v>4</v>
      </c>
      <c r="T11" s="63">
        <v>1</v>
      </c>
      <c r="U11" s="63">
        <v>3</v>
      </c>
      <c r="V11" s="63">
        <v>4</v>
      </c>
      <c r="W11" s="63">
        <v>1</v>
      </c>
      <c r="X11" s="63">
        <v>1</v>
      </c>
      <c r="Y11" s="63">
        <v>3</v>
      </c>
      <c r="Z11" s="63">
        <v>4</v>
      </c>
      <c r="AA11" s="63">
        <v>1</v>
      </c>
      <c r="AB11" s="63">
        <v>3</v>
      </c>
      <c r="AC11" s="63">
        <v>4</v>
      </c>
      <c r="AD11" s="63">
        <v>1</v>
      </c>
      <c r="AE11" s="63">
        <v>3</v>
      </c>
      <c r="AF11" s="63">
        <v>2</v>
      </c>
      <c r="AG11" s="63">
        <v>4</v>
      </c>
      <c r="AH11" s="59">
        <f t="shared" si="1"/>
        <v>72</v>
      </c>
      <c r="AI11" s="21" t="str">
        <f t="shared" si="0"/>
        <v>TINGGI</v>
      </c>
      <c r="AJ11" s="23"/>
    </row>
    <row r="12" spans="1:36" ht="15.75" customHeight="1" x14ac:dyDescent="0.2">
      <c r="A12" s="19">
        <v>45622.338194444441</v>
      </c>
      <c r="B12" s="53" t="s">
        <v>216</v>
      </c>
      <c r="C12" s="57" t="s">
        <v>44</v>
      </c>
      <c r="D12" s="55" t="s">
        <v>123</v>
      </c>
      <c r="E12" s="63">
        <v>4</v>
      </c>
      <c r="F12" s="63">
        <v>3</v>
      </c>
      <c r="G12" s="63">
        <v>4</v>
      </c>
      <c r="H12" s="63">
        <v>1</v>
      </c>
      <c r="I12" s="63">
        <v>2</v>
      </c>
      <c r="J12" s="63">
        <v>2</v>
      </c>
      <c r="K12" s="63">
        <v>1</v>
      </c>
      <c r="L12" s="63">
        <v>4</v>
      </c>
      <c r="M12" s="63">
        <v>4</v>
      </c>
      <c r="N12" s="63">
        <v>1</v>
      </c>
      <c r="O12" s="63">
        <v>1</v>
      </c>
      <c r="P12" s="63">
        <v>1</v>
      </c>
      <c r="Q12" s="63">
        <v>4</v>
      </c>
      <c r="R12" s="63">
        <v>4</v>
      </c>
      <c r="S12" s="63">
        <v>1</v>
      </c>
      <c r="T12" s="63">
        <v>1</v>
      </c>
      <c r="U12" s="63">
        <v>4</v>
      </c>
      <c r="V12" s="63">
        <v>3</v>
      </c>
      <c r="W12" s="63">
        <v>1</v>
      </c>
      <c r="X12" s="63">
        <v>1</v>
      </c>
      <c r="Y12" s="63">
        <v>2</v>
      </c>
      <c r="Z12" s="63">
        <v>4</v>
      </c>
      <c r="AA12" s="63">
        <v>1</v>
      </c>
      <c r="AB12" s="63">
        <v>3</v>
      </c>
      <c r="AC12" s="63">
        <v>2</v>
      </c>
      <c r="AD12" s="63">
        <v>1</v>
      </c>
      <c r="AE12" s="63">
        <v>3</v>
      </c>
      <c r="AF12" s="63">
        <v>2</v>
      </c>
      <c r="AG12" s="63">
        <v>1</v>
      </c>
      <c r="AH12" s="59">
        <f t="shared" si="1"/>
        <v>66</v>
      </c>
      <c r="AI12" s="21" t="str">
        <f t="shared" si="0"/>
        <v>TINGGI</v>
      </c>
      <c r="AJ12" s="23"/>
    </row>
    <row r="13" spans="1:36" ht="22.5" customHeight="1" x14ac:dyDescent="0.2">
      <c r="A13" s="24">
        <v>45622.338194444441</v>
      </c>
      <c r="B13" s="54" t="s">
        <v>217</v>
      </c>
      <c r="C13" s="58" t="s">
        <v>44</v>
      </c>
      <c r="D13" s="56" t="s">
        <v>74</v>
      </c>
      <c r="E13" s="63">
        <v>2</v>
      </c>
      <c r="F13" s="63">
        <v>4</v>
      </c>
      <c r="G13" s="63">
        <v>3</v>
      </c>
      <c r="H13" s="63">
        <v>2</v>
      </c>
      <c r="I13" s="63">
        <v>3</v>
      </c>
      <c r="J13" s="63">
        <v>1</v>
      </c>
      <c r="K13" s="63">
        <v>1</v>
      </c>
      <c r="L13" s="63">
        <v>3</v>
      </c>
      <c r="M13" s="63">
        <v>4</v>
      </c>
      <c r="N13" s="63">
        <v>1</v>
      </c>
      <c r="O13" s="63">
        <v>1</v>
      </c>
      <c r="P13" s="63">
        <v>2</v>
      </c>
      <c r="Q13" s="63">
        <v>2</v>
      </c>
      <c r="R13" s="63">
        <v>3</v>
      </c>
      <c r="S13" s="63">
        <v>3</v>
      </c>
      <c r="T13" s="63">
        <v>3</v>
      </c>
      <c r="U13" s="63">
        <v>2</v>
      </c>
      <c r="V13" s="63">
        <v>4</v>
      </c>
      <c r="W13" s="63">
        <v>1</v>
      </c>
      <c r="X13" s="63">
        <v>1</v>
      </c>
      <c r="Y13" s="63">
        <v>2</v>
      </c>
      <c r="Z13" s="63">
        <v>4</v>
      </c>
      <c r="AA13" s="63">
        <v>3</v>
      </c>
      <c r="AB13" s="63">
        <v>2</v>
      </c>
      <c r="AC13" s="63">
        <v>1</v>
      </c>
      <c r="AD13" s="63">
        <v>1</v>
      </c>
      <c r="AE13" s="63">
        <v>1</v>
      </c>
      <c r="AF13" s="63">
        <v>2</v>
      </c>
      <c r="AG13" s="63">
        <v>3</v>
      </c>
      <c r="AH13" s="59">
        <f t="shared" si="1"/>
        <v>65</v>
      </c>
      <c r="AI13" s="21" t="str">
        <f t="shared" si="0"/>
        <v>TINGGI</v>
      </c>
      <c r="AJ13" s="23"/>
    </row>
    <row r="14" spans="1:36" ht="15.75" customHeight="1" x14ac:dyDescent="0.2">
      <c r="A14" s="19">
        <v>45622.338194444441</v>
      </c>
      <c r="B14" s="53" t="s">
        <v>66</v>
      </c>
      <c r="C14" s="57" t="s">
        <v>44</v>
      </c>
      <c r="D14" s="55" t="s">
        <v>67</v>
      </c>
      <c r="E14" s="63">
        <v>4</v>
      </c>
      <c r="F14" s="63">
        <v>4</v>
      </c>
      <c r="G14" s="63">
        <v>4</v>
      </c>
      <c r="H14" s="63">
        <v>2</v>
      </c>
      <c r="I14" s="63">
        <v>1</v>
      </c>
      <c r="J14" s="63">
        <v>2</v>
      </c>
      <c r="K14" s="63">
        <v>2</v>
      </c>
      <c r="L14" s="63">
        <v>3</v>
      </c>
      <c r="M14" s="63">
        <v>2</v>
      </c>
      <c r="N14" s="63">
        <v>1</v>
      </c>
      <c r="O14" s="63">
        <v>1</v>
      </c>
      <c r="P14" s="63">
        <v>2</v>
      </c>
      <c r="Q14" s="63">
        <v>1</v>
      </c>
      <c r="R14" s="63">
        <v>4</v>
      </c>
      <c r="S14" s="63">
        <v>4</v>
      </c>
      <c r="T14" s="63">
        <v>4</v>
      </c>
      <c r="U14" s="63">
        <v>4</v>
      </c>
      <c r="V14" s="63">
        <v>3</v>
      </c>
      <c r="W14" s="63">
        <v>3</v>
      </c>
      <c r="X14" s="63">
        <v>1</v>
      </c>
      <c r="Y14" s="63">
        <v>2</v>
      </c>
      <c r="Z14" s="63">
        <v>3</v>
      </c>
      <c r="AA14" s="63">
        <v>1</v>
      </c>
      <c r="AB14" s="63">
        <v>1</v>
      </c>
      <c r="AC14" s="63">
        <v>3</v>
      </c>
      <c r="AD14" s="63">
        <v>1</v>
      </c>
      <c r="AE14" s="63">
        <v>1</v>
      </c>
      <c r="AF14" s="63">
        <v>3</v>
      </c>
      <c r="AG14" s="63">
        <v>2</v>
      </c>
      <c r="AH14" s="59">
        <f t="shared" si="1"/>
        <v>69</v>
      </c>
      <c r="AI14" s="21" t="str">
        <f t="shared" si="0"/>
        <v>TINGGI</v>
      </c>
      <c r="AJ14" s="23"/>
    </row>
    <row r="15" spans="1:36" ht="30.75" customHeight="1" x14ac:dyDescent="0.2">
      <c r="A15" s="24">
        <v>45622.338888888888</v>
      </c>
      <c r="B15" s="54" t="s">
        <v>218</v>
      </c>
      <c r="C15" s="58" t="s">
        <v>190</v>
      </c>
      <c r="D15" s="56" t="s">
        <v>91</v>
      </c>
      <c r="E15" s="63">
        <v>2</v>
      </c>
      <c r="F15" s="63">
        <v>2</v>
      </c>
      <c r="G15" s="63">
        <v>1</v>
      </c>
      <c r="H15" s="63">
        <v>3</v>
      </c>
      <c r="I15" s="63">
        <v>4</v>
      </c>
      <c r="J15" s="63">
        <v>4</v>
      </c>
      <c r="K15" s="63">
        <v>2</v>
      </c>
      <c r="L15" s="63">
        <v>4</v>
      </c>
      <c r="M15" s="63">
        <v>4</v>
      </c>
      <c r="N15" s="63">
        <v>4</v>
      </c>
      <c r="O15" s="63">
        <v>4</v>
      </c>
      <c r="P15" s="63">
        <v>3</v>
      </c>
      <c r="Q15" s="63">
        <v>4</v>
      </c>
      <c r="R15" s="63">
        <v>1</v>
      </c>
      <c r="S15" s="63">
        <v>1</v>
      </c>
      <c r="T15" s="63">
        <v>4</v>
      </c>
      <c r="U15" s="63">
        <v>3</v>
      </c>
      <c r="V15" s="63">
        <v>1</v>
      </c>
      <c r="W15" s="63">
        <v>4</v>
      </c>
      <c r="X15" s="63">
        <v>4</v>
      </c>
      <c r="Y15" s="63">
        <v>3</v>
      </c>
      <c r="Z15" s="63">
        <v>4</v>
      </c>
      <c r="AA15" s="63">
        <v>2</v>
      </c>
      <c r="AB15" s="63">
        <v>1</v>
      </c>
      <c r="AC15" s="63">
        <v>1</v>
      </c>
      <c r="AD15" s="63">
        <v>4</v>
      </c>
      <c r="AE15" s="63">
        <v>2</v>
      </c>
      <c r="AF15" s="63">
        <v>4</v>
      </c>
      <c r="AG15" s="63">
        <v>4</v>
      </c>
      <c r="AH15" s="59">
        <f t="shared" si="1"/>
        <v>84</v>
      </c>
      <c r="AI15" s="21" t="str">
        <f t="shared" si="0"/>
        <v>TINGGI</v>
      </c>
      <c r="AJ15" s="23"/>
    </row>
    <row r="16" spans="1:36" ht="15.75" customHeight="1" x14ac:dyDescent="0.2">
      <c r="A16" s="19">
        <v>45622.338888888888</v>
      </c>
      <c r="B16" s="53" t="s">
        <v>219</v>
      </c>
      <c r="C16" s="57" t="s">
        <v>34</v>
      </c>
      <c r="D16" s="55" t="s">
        <v>35</v>
      </c>
      <c r="E16" s="63">
        <v>1</v>
      </c>
      <c r="F16" s="63">
        <v>3</v>
      </c>
      <c r="G16" s="63">
        <v>1</v>
      </c>
      <c r="H16" s="63">
        <v>3</v>
      </c>
      <c r="I16" s="63">
        <v>2</v>
      </c>
      <c r="J16" s="63">
        <v>4</v>
      </c>
      <c r="K16" s="63">
        <v>4</v>
      </c>
      <c r="L16" s="63">
        <v>1</v>
      </c>
      <c r="M16" s="63">
        <v>1</v>
      </c>
      <c r="N16" s="63">
        <v>2</v>
      </c>
      <c r="O16" s="63">
        <v>4</v>
      </c>
      <c r="P16" s="63">
        <v>4</v>
      </c>
      <c r="Q16" s="63">
        <v>4</v>
      </c>
      <c r="R16" s="63">
        <v>1</v>
      </c>
      <c r="S16" s="63">
        <v>1</v>
      </c>
      <c r="T16" s="63">
        <v>3</v>
      </c>
      <c r="U16" s="63">
        <v>3</v>
      </c>
      <c r="V16" s="63">
        <v>2</v>
      </c>
      <c r="W16" s="63">
        <v>4</v>
      </c>
      <c r="X16" s="63">
        <v>4</v>
      </c>
      <c r="Y16" s="63">
        <v>3</v>
      </c>
      <c r="Z16" s="63">
        <v>4</v>
      </c>
      <c r="AA16" s="63">
        <v>2</v>
      </c>
      <c r="AB16" s="63">
        <v>1</v>
      </c>
      <c r="AC16" s="63">
        <v>1</v>
      </c>
      <c r="AD16" s="63">
        <v>4</v>
      </c>
      <c r="AE16" s="63">
        <v>4</v>
      </c>
      <c r="AF16" s="63">
        <v>4</v>
      </c>
      <c r="AG16" s="63">
        <v>2</v>
      </c>
      <c r="AH16" s="59">
        <f t="shared" si="1"/>
        <v>77</v>
      </c>
      <c r="AI16" s="21" t="str">
        <f t="shared" si="0"/>
        <v>TINGGI</v>
      </c>
      <c r="AJ16" s="23"/>
    </row>
    <row r="17" spans="1:36" ht="15.75" customHeight="1" x14ac:dyDescent="0.2">
      <c r="A17" s="24">
        <v>45622.338888888888</v>
      </c>
      <c r="B17" s="54" t="s">
        <v>220</v>
      </c>
      <c r="C17" s="58" t="s">
        <v>44</v>
      </c>
      <c r="D17" s="56" t="s">
        <v>134</v>
      </c>
      <c r="E17" s="63">
        <v>4</v>
      </c>
      <c r="F17" s="63">
        <v>3</v>
      </c>
      <c r="G17" s="63">
        <v>4</v>
      </c>
      <c r="H17" s="63">
        <v>1</v>
      </c>
      <c r="I17" s="63">
        <v>3</v>
      </c>
      <c r="J17" s="63">
        <v>2</v>
      </c>
      <c r="K17" s="63">
        <v>1</v>
      </c>
      <c r="L17" s="63">
        <v>4</v>
      </c>
      <c r="M17" s="63">
        <v>3</v>
      </c>
      <c r="N17" s="63">
        <v>1</v>
      </c>
      <c r="O17" s="63">
        <v>2</v>
      </c>
      <c r="P17" s="63">
        <v>2</v>
      </c>
      <c r="Q17" s="63">
        <v>1</v>
      </c>
      <c r="R17" s="63">
        <v>4</v>
      </c>
      <c r="S17" s="63">
        <v>4</v>
      </c>
      <c r="T17" s="63">
        <v>2</v>
      </c>
      <c r="U17" s="63">
        <v>3</v>
      </c>
      <c r="V17" s="63">
        <v>3</v>
      </c>
      <c r="W17" s="63">
        <v>1</v>
      </c>
      <c r="X17" s="63">
        <v>1</v>
      </c>
      <c r="Y17" s="63">
        <v>4</v>
      </c>
      <c r="Z17" s="63">
        <v>4</v>
      </c>
      <c r="AA17" s="63">
        <v>1</v>
      </c>
      <c r="AB17" s="63">
        <v>2</v>
      </c>
      <c r="AC17" s="63">
        <v>1</v>
      </c>
      <c r="AD17" s="63">
        <v>1</v>
      </c>
      <c r="AE17" s="63">
        <v>2</v>
      </c>
      <c r="AF17" s="63">
        <v>1</v>
      </c>
      <c r="AG17" s="63">
        <v>1</v>
      </c>
      <c r="AH17" s="59">
        <f t="shared" si="1"/>
        <v>66</v>
      </c>
      <c r="AI17" s="21" t="str">
        <f t="shared" si="0"/>
        <v>TINGGI</v>
      </c>
      <c r="AJ17" s="23"/>
    </row>
    <row r="18" spans="1:36" ht="33.75" customHeight="1" x14ac:dyDescent="0.2">
      <c r="A18" s="19">
        <v>45622.338888888888</v>
      </c>
      <c r="B18" s="53" t="s">
        <v>221</v>
      </c>
      <c r="C18" s="57" t="s">
        <v>44</v>
      </c>
      <c r="D18" s="55" t="s">
        <v>120</v>
      </c>
      <c r="E18" s="63">
        <v>2</v>
      </c>
      <c r="F18" s="63">
        <v>1</v>
      </c>
      <c r="G18" s="63">
        <v>2</v>
      </c>
      <c r="H18" s="63">
        <v>3</v>
      </c>
      <c r="I18" s="63">
        <v>4</v>
      </c>
      <c r="J18" s="63">
        <v>4</v>
      </c>
      <c r="K18" s="63">
        <v>3</v>
      </c>
      <c r="L18" s="63">
        <v>1</v>
      </c>
      <c r="M18" s="63">
        <v>1</v>
      </c>
      <c r="N18" s="63">
        <v>4</v>
      </c>
      <c r="O18" s="63">
        <v>4</v>
      </c>
      <c r="P18" s="63">
        <v>1</v>
      </c>
      <c r="Q18" s="63">
        <v>4</v>
      </c>
      <c r="R18" s="63">
        <v>1</v>
      </c>
      <c r="S18" s="63">
        <v>2</v>
      </c>
      <c r="T18" s="63">
        <v>4</v>
      </c>
      <c r="U18" s="63">
        <v>1</v>
      </c>
      <c r="V18" s="63">
        <v>1</v>
      </c>
      <c r="W18" s="63">
        <v>4</v>
      </c>
      <c r="X18" s="63">
        <v>4</v>
      </c>
      <c r="Y18" s="63">
        <v>4</v>
      </c>
      <c r="Z18" s="63">
        <v>3</v>
      </c>
      <c r="AA18" s="63">
        <v>1</v>
      </c>
      <c r="AB18" s="63">
        <v>2</v>
      </c>
      <c r="AC18" s="63">
        <v>1</v>
      </c>
      <c r="AD18" s="63">
        <v>4</v>
      </c>
      <c r="AE18" s="63">
        <v>4</v>
      </c>
      <c r="AF18" s="63">
        <v>4</v>
      </c>
      <c r="AG18" s="63">
        <v>1</v>
      </c>
      <c r="AH18" s="59">
        <f t="shared" si="1"/>
        <v>75</v>
      </c>
      <c r="AI18" s="21" t="str">
        <f t="shared" si="0"/>
        <v>TINGGI</v>
      </c>
      <c r="AJ18" s="23"/>
    </row>
    <row r="19" spans="1:36" ht="26.25" customHeight="1" x14ac:dyDescent="0.2">
      <c r="A19" s="24">
        <v>45622.338888888888</v>
      </c>
      <c r="B19" s="54" t="s">
        <v>222</v>
      </c>
      <c r="C19" s="58" t="s">
        <v>87</v>
      </c>
      <c r="D19" s="56" t="s">
        <v>88</v>
      </c>
      <c r="E19" s="63">
        <v>4</v>
      </c>
      <c r="F19" s="63">
        <v>3</v>
      </c>
      <c r="G19" s="63">
        <v>1</v>
      </c>
      <c r="H19" s="63">
        <v>1</v>
      </c>
      <c r="I19" s="63">
        <v>4</v>
      </c>
      <c r="J19" s="63">
        <v>4</v>
      </c>
      <c r="K19" s="63">
        <v>4</v>
      </c>
      <c r="L19" s="63">
        <v>1</v>
      </c>
      <c r="M19" s="63">
        <v>1</v>
      </c>
      <c r="N19" s="63">
        <v>4</v>
      </c>
      <c r="O19" s="63">
        <v>4</v>
      </c>
      <c r="P19" s="63">
        <v>3</v>
      </c>
      <c r="Q19" s="63">
        <v>3</v>
      </c>
      <c r="R19" s="63">
        <v>1</v>
      </c>
      <c r="S19" s="63">
        <v>1</v>
      </c>
      <c r="T19" s="63">
        <v>3</v>
      </c>
      <c r="U19" s="63">
        <v>2</v>
      </c>
      <c r="V19" s="63">
        <v>2</v>
      </c>
      <c r="W19" s="63">
        <v>3</v>
      </c>
      <c r="X19" s="63">
        <v>4</v>
      </c>
      <c r="Y19" s="63">
        <v>4</v>
      </c>
      <c r="Z19" s="63">
        <v>1</v>
      </c>
      <c r="AA19" s="63">
        <v>2</v>
      </c>
      <c r="AB19" s="63">
        <v>1</v>
      </c>
      <c r="AC19" s="63">
        <v>1</v>
      </c>
      <c r="AD19" s="63">
        <v>4</v>
      </c>
      <c r="AE19" s="63">
        <v>3</v>
      </c>
      <c r="AF19" s="63">
        <v>4</v>
      </c>
      <c r="AG19" s="63">
        <v>2</v>
      </c>
      <c r="AH19" s="59">
        <f t="shared" si="1"/>
        <v>75</v>
      </c>
      <c r="AI19" s="21" t="str">
        <f t="shared" si="0"/>
        <v>TINGGI</v>
      </c>
      <c r="AJ19" s="23"/>
    </row>
    <row r="20" spans="1:36" ht="29.25" customHeight="1" x14ac:dyDescent="0.2">
      <c r="A20" s="19">
        <v>45622.338888888888</v>
      </c>
      <c r="B20" s="53" t="s">
        <v>168</v>
      </c>
      <c r="C20" s="57" t="s">
        <v>44</v>
      </c>
      <c r="D20" s="55" t="s">
        <v>99</v>
      </c>
      <c r="E20" s="63">
        <v>2</v>
      </c>
      <c r="F20" s="63">
        <v>4</v>
      </c>
      <c r="G20" s="63">
        <v>4</v>
      </c>
      <c r="H20" s="63">
        <v>2</v>
      </c>
      <c r="I20" s="63">
        <v>1</v>
      </c>
      <c r="J20" s="63">
        <v>1</v>
      </c>
      <c r="K20" s="63">
        <v>1</v>
      </c>
      <c r="L20" s="63">
        <v>4</v>
      </c>
      <c r="M20" s="63">
        <v>4</v>
      </c>
      <c r="N20" s="63">
        <v>1</v>
      </c>
      <c r="O20" s="63">
        <v>2</v>
      </c>
      <c r="P20" s="63">
        <v>2</v>
      </c>
      <c r="Q20" s="63">
        <v>3</v>
      </c>
      <c r="R20" s="63">
        <v>3</v>
      </c>
      <c r="S20" s="63">
        <v>4</v>
      </c>
      <c r="T20" s="63">
        <v>1</v>
      </c>
      <c r="U20" s="63">
        <v>4</v>
      </c>
      <c r="V20" s="63">
        <v>4</v>
      </c>
      <c r="W20" s="63">
        <v>1</v>
      </c>
      <c r="X20" s="63">
        <v>2</v>
      </c>
      <c r="Y20" s="63">
        <v>1</v>
      </c>
      <c r="Z20" s="63">
        <v>4</v>
      </c>
      <c r="AA20" s="63">
        <v>3</v>
      </c>
      <c r="AB20" s="63">
        <v>2</v>
      </c>
      <c r="AC20" s="63">
        <v>1</v>
      </c>
      <c r="AD20" s="63">
        <v>3</v>
      </c>
      <c r="AE20" s="63">
        <v>2</v>
      </c>
      <c r="AF20" s="63">
        <v>1</v>
      </c>
      <c r="AG20" s="63">
        <v>1</v>
      </c>
      <c r="AH20" s="59">
        <f t="shared" si="1"/>
        <v>68</v>
      </c>
      <c r="AI20" s="21" t="str">
        <f t="shared" si="0"/>
        <v>TINGGI</v>
      </c>
      <c r="AJ20" s="23"/>
    </row>
    <row r="21" spans="1:36" ht="15.75" customHeight="1" x14ac:dyDescent="0.2">
      <c r="A21" s="24">
        <v>45622.338888888888</v>
      </c>
      <c r="B21" s="54" t="s">
        <v>223</v>
      </c>
      <c r="C21" s="58" t="s">
        <v>34</v>
      </c>
      <c r="D21" s="56" t="s">
        <v>85</v>
      </c>
      <c r="E21" s="63">
        <v>3</v>
      </c>
      <c r="F21" s="63">
        <v>4</v>
      </c>
      <c r="G21" s="63">
        <v>3</v>
      </c>
      <c r="H21" s="63">
        <v>2</v>
      </c>
      <c r="I21" s="63">
        <v>1</v>
      </c>
      <c r="J21" s="63">
        <v>2</v>
      </c>
      <c r="K21" s="63">
        <v>1</v>
      </c>
      <c r="L21" s="63">
        <v>4</v>
      </c>
      <c r="M21" s="63">
        <v>4</v>
      </c>
      <c r="N21" s="63">
        <v>1</v>
      </c>
      <c r="O21" s="63">
        <v>1</v>
      </c>
      <c r="P21" s="63">
        <v>1</v>
      </c>
      <c r="Q21" s="63">
        <v>2</v>
      </c>
      <c r="R21" s="63">
        <v>4</v>
      </c>
      <c r="S21" s="63">
        <v>4</v>
      </c>
      <c r="T21" s="63">
        <v>2</v>
      </c>
      <c r="U21" s="63">
        <v>4</v>
      </c>
      <c r="V21" s="63">
        <v>3</v>
      </c>
      <c r="W21" s="63">
        <v>3</v>
      </c>
      <c r="X21" s="63">
        <v>3</v>
      </c>
      <c r="Y21" s="63">
        <v>1</v>
      </c>
      <c r="Z21" s="63">
        <v>1</v>
      </c>
      <c r="AA21" s="63">
        <v>1</v>
      </c>
      <c r="AB21" s="63">
        <v>1</v>
      </c>
      <c r="AC21" s="63">
        <v>2</v>
      </c>
      <c r="AD21" s="63">
        <v>2</v>
      </c>
      <c r="AE21" s="63">
        <v>1</v>
      </c>
      <c r="AF21" s="63">
        <v>1</v>
      </c>
      <c r="AG21" s="63">
        <v>1</v>
      </c>
      <c r="AH21" s="59">
        <f t="shared" si="1"/>
        <v>63</v>
      </c>
      <c r="AI21" s="21" t="str">
        <f t="shared" si="0"/>
        <v>SEDANG</v>
      </c>
      <c r="AJ21" s="23"/>
    </row>
    <row r="22" spans="1:36" ht="15.75" customHeight="1" x14ac:dyDescent="0.2">
      <c r="A22" s="19">
        <v>45622.339583333334</v>
      </c>
      <c r="B22" s="53" t="s">
        <v>224</v>
      </c>
      <c r="C22" s="57" t="s">
        <v>44</v>
      </c>
      <c r="D22" s="55" t="s">
        <v>47</v>
      </c>
      <c r="E22" s="63">
        <v>4</v>
      </c>
      <c r="F22" s="63">
        <v>4</v>
      </c>
      <c r="G22" s="63">
        <v>3</v>
      </c>
      <c r="H22" s="63">
        <v>1</v>
      </c>
      <c r="I22" s="63">
        <v>2</v>
      </c>
      <c r="J22" s="63">
        <v>1</v>
      </c>
      <c r="K22" s="63">
        <v>1</v>
      </c>
      <c r="L22" s="63">
        <v>4</v>
      </c>
      <c r="M22" s="63">
        <v>3</v>
      </c>
      <c r="N22" s="63">
        <v>2</v>
      </c>
      <c r="O22" s="63">
        <v>2</v>
      </c>
      <c r="P22" s="63">
        <v>1</v>
      </c>
      <c r="Q22" s="63">
        <v>1</v>
      </c>
      <c r="R22" s="63">
        <v>4</v>
      </c>
      <c r="S22" s="63">
        <v>4</v>
      </c>
      <c r="T22" s="63">
        <v>1</v>
      </c>
      <c r="U22" s="63">
        <v>0</v>
      </c>
      <c r="V22" s="63">
        <v>4</v>
      </c>
      <c r="W22" s="63">
        <v>1</v>
      </c>
      <c r="X22" s="63">
        <v>1</v>
      </c>
      <c r="Y22" s="63">
        <v>1</v>
      </c>
      <c r="Z22" s="63">
        <v>4</v>
      </c>
      <c r="AA22" s="63">
        <v>2</v>
      </c>
      <c r="AB22" s="63">
        <v>1</v>
      </c>
      <c r="AC22" s="63">
        <v>3</v>
      </c>
      <c r="AD22" s="63">
        <v>1</v>
      </c>
      <c r="AE22" s="63">
        <v>3</v>
      </c>
      <c r="AF22" s="63">
        <v>2</v>
      </c>
      <c r="AG22" s="63">
        <v>1</v>
      </c>
      <c r="AH22" s="59">
        <f t="shared" si="1"/>
        <v>62</v>
      </c>
      <c r="AI22" s="21" t="str">
        <f t="shared" si="0"/>
        <v>SEDANG</v>
      </c>
      <c r="AJ22" s="23"/>
    </row>
    <row r="23" spans="1:36" ht="26.25" customHeight="1" x14ac:dyDescent="0.2">
      <c r="A23" s="24">
        <v>45622.339583333334</v>
      </c>
      <c r="B23" s="54" t="s">
        <v>225</v>
      </c>
      <c r="C23" s="58" t="s">
        <v>82</v>
      </c>
      <c r="D23" s="56" t="s">
        <v>83</v>
      </c>
      <c r="E23" s="63">
        <v>1</v>
      </c>
      <c r="F23" s="63">
        <v>2</v>
      </c>
      <c r="G23" s="63">
        <v>1</v>
      </c>
      <c r="H23" s="63">
        <v>4</v>
      </c>
      <c r="I23" s="63">
        <v>3</v>
      </c>
      <c r="J23" s="63">
        <v>4</v>
      </c>
      <c r="K23" s="63">
        <v>4</v>
      </c>
      <c r="L23" s="63">
        <v>1</v>
      </c>
      <c r="M23" s="63">
        <v>2</v>
      </c>
      <c r="N23" s="63">
        <v>4</v>
      </c>
      <c r="O23" s="63">
        <v>3</v>
      </c>
      <c r="P23" s="63">
        <v>4</v>
      </c>
      <c r="Q23" s="63">
        <v>4</v>
      </c>
      <c r="R23" s="63">
        <v>2</v>
      </c>
      <c r="S23" s="63">
        <v>2</v>
      </c>
      <c r="T23" s="63">
        <v>3</v>
      </c>
      <c r="U23" s="63">
        <v>2</v>
      </c>
      <c r="V23" s="63">
        <v>2</v>
      </c>
      <c r="W23" s="63">
        <v>4</v>
      </c>
      <c r="X23" s="63">
        <v>4</v>
      </c>
      <c r="Y23" s="63">
        <v>4</v>
      </c>
      <c r="Z23" s="63">
        <v>1</v>
      </c>
      <c r="AA23" s="63">
        <v>1</v>
      </c>
      <c r="AB23" s="63">
        <v>2</v>
      </c>
      <c r="AC23" s="63">
        <v>1</v>
      </c>
      <c r="AD23" s="63">
        <v>4</v>
      </c>
      <c r="AE23" s="63">
        <v>3</v>
      </c>
      <c r="AF23" s="63">
        <v>4</v>
      </c>
      <c r="AG23" s="63">
        <v>3</v>
      </c>
      <c r="AH23" s="59">
        <f t="shared" si="1"/>
        <v>79</v>
      </c>
      <c r="AI23" s="21" t="str">
        <f t="shared" si="0"/>
        <v>TINGGI</v>
      </c>
      <c r="AJ23" s="23"/>
    </row>
    <row r="24" spans="1:36" ht="29.25" customHeight="1" x14ac:dyDescent="0.2">
      <c r="A24" s="19">
        <v>45622.339583333334</v>
      </c>
      <c r="B24" s="53" t="s">
        <v>226</v>
      </c>
      <c r="C24" s="57" t="s">
        <v>110</v>
      </c>
      <c r="D24" s="55" t="s">
        <v>111</v>
      </c>
      <c r="E24" s="63">
        <v>4</v>
      </c>
      <c r="F24" s="63">
        <v>3</v>
      </c>
      <c r="G24" s="63">
        <v>1</v>
      </c>
      <c r="H24" s="63">
        <v>1</v>
      </c>
      <c r="I24" s="63">
        <v>2</v>
      </c>
      <c r="J24" s="63">
        <v>4</v>
      </c>
      <c r="K24" s="63">
        <v>4</v>
      </c>
      <c r="L24" s="63">
        <v>1</v>
      </c>
      <c r="M24" s="63">
        <v>1</v>
      </c>
      <c r="N24" s="63">
        <v>4</v>
      </c>
      <c r="O24" s="63">
        <v>4</v>
      </c>
      <c r="P24" s="63">
        <v>3</v>
      </c>
      <c r="Q24" s="63">
        <v>3</v>
      </c>
      <c r="R24" s="63">
        <v>2</v>
      </c>
      <c r="S24" s="63">
        <v>1</v>
      </c>
      <c r="T24" s="63">
        <v>4</v>
      </c>
      <c r="U24" s="63">
        <v>1</v>
      </c>
      <c r="V24" s="63">
        <v>1</v>
      </c>
      <c r="W24" s="63">
        <v>4</v>
      </c>
      <c r="X24" s="63">
        <v>3</v>
      </c>
      <c r="Y24" s="63">
        <v>4</v>
      </c>
      <c r="Z24" s="63">
        <v>2</v>
      </c>
      <c r="AA24" s="63">
        <v>1</v>
      </c>
      <c r="AB24" s="63">
        <v>1</v>
      </c>
      <c r="AC24" s="63">
        <v>1</v>
      </c>
      <c r="AD24" s="63">
        <v>4</v>
      </c>
      <c r="AE24" s="63">
        <v>3</v>
      </c>
      <c r="AF24" s="63">
        <v>4</v>
      </c>
      <c r="AG24" s="63">
        <v>4</v>
      </c>
      <c r="AH24" s="59">
        <f t="shared" si="1"/>
        <v>75</v>
      </c>
      <c r="AI24" s="21" t="str">
        <f t="shared" si="0"/>
        <v>TINGGI</v>
      </c>
      <c r="AJ24" s="23"/>
    </row>
    <row r="25" spans="1:36" ht="15.75" customHeight="1" x14ac:dyDescent="0.2">
      <c r="A25" s="24">
        <v>45622.339583333334</v>
      </c>
      <c r="B25" s="54" t="s">
        <v>227</v>
      </c>
      <c r="C25" s="58" t="s">
        <v>97</v>
      </c>
      <c r="D25" s="56" t="s">
        <v>244</v>
      </c>
      <c r="E25" s="63">
        <v>1</v>
      </c>
      <c r="F25" s="63">
        <v>1</v>
      </c>
      <c r="G25" s="63">
        <v>2</v>
      </c>
      <c r="H25" s="63">
        <v>4</v>
      </c>
      <c r="I25" s="63">
        <v>3</v>
      </c>
      <c r="J25" s="63">
        <v>2</v>
      </c>
      <c r="K25" s="63">
        <v>4</v>
      </c>
      <c r="L25" s="63">
        <v>1</v>
      </c>
      <c r="M25" s="63">
        <v>3</v>
      </c>
      <c r="N25" s="63">
        <v>2</v>
      </c>
      <c r="O25" s="63">
        <v>4</v>
      </c>
      <c r="P25" s="63">
        <v>4</v>
      </c>
      <c r="Q25" s="63">
        <v>4</v>
      </c>
      <c r="R25" s="63">
        <v>3</v>
      </c>
      <c r="S25" s="63">
        <v>1</v>
      </c>
      <c r="T25" s="63">
        <v>4</v>
      </c>
      <c r="U25" s="63">
        <v>1</v>
      </c>
      <c r="V25" s="63">
        <v>1</v>
      </c>
      <c r="W25" s="63">
        <v>4</v>
      </c>
      <c r="X25" s="63">
        <v>4</v>
      </c>
      <c r="Y25" s="63">
        <v>3</v>
      </c>
      <c r="Z25" s="63">
        <v>2</v>
      </c>
      <c r="AA25" s="63">
        <v>1</v>
      </c>
      <c r="AB25" s="63">
        <v>3</v>
      </c>
      <c r="AC25" s="63">
        <v>1</v>
      </c>
      <c r="AD25" s="63">
        <v>1</v>
      </c>
      <c r="AE25" s="63">
        <v>4</v>
      </c>
      <c r="AF25" s="63">
        <v>4</v>
      </c>
      <c r="AG25" s="63">
        <v>3</v>
      </c>
      <c r="AH25" s="59">
        <f t="shared" si="1"/>
        <v>75</v>
      </c>
      <c r="AI25" s="21" t="str">
        <f t="shared" si="0"/>
        <v>TINGGI</v>
      </c>
      <c r="AJ25" s="23"/>
    </row>
    <row r="26" spans="1:36" ht="24.75" customHeight="1" x14ac:dyDescent="0.2">
      <c r="A26" s="19">
        <v>45622.339583333334</v>
      </c>
      <c r="B26" s="53" t="s">
        <v>228</v>
      </c>
      <c r="C26" s="57" t="s">
        <v>44</v>
      </c>
      <c r="D26" s="55" t="s">
        <v>114</v>
      </c>
      <c r="E26" s="63">
        <v>3</v>
      </c>
      <c r="F26" s="63">
        <v>1</v>
      </c>
      <c r="G26" s="63">
        <v>2</v>
      </c>
      <c r="H26" s="63">
        <v>4</v>
      </c>
      <c r="I26" s="63">
        <v>3</v>
      </c>
      <c r="J26" s="63">
        <v>3</v>
      </c>
      <c r="K26" s="63">
        <v>4</v>
      </c>
      <c r="L26" s="63">
        <v>1</v>
      </c>
      <c r="M26" s="63">
        <v>1</v>
      </c>
      <c r="N26" s="63">
        <v>3</v>
      </c>
      <c r="O26" s="63">
        <v>4</v>
      </c>
      <c r="P26" s="63">
        <v>4</v>
      </c>
      <c r="Q26" s="63">
        <v>3</v>
      </c>
      <c r="R26" s="63">
        <v>1</v>
      </c>
      <c r="S26" s="63">
        <v>1</v>
      </c>
      <c r="T26" s="63">
        <v>4</v>
      </c>
      <c r="U26" s="63">
        <v>0</v>
      </c>
      <c r="V26" s="63">
        <v>1</v>
      </c>
      <c r="W26" s="63">
        <v>1</v>
      </c>
      <c r="X26" s="63">
        <v>4</v>
      </c>
      <c r="Y26" s="63">
        <v>4</v>
      </c>
      <c r="Z26" s="63">
        <v>3</v>
      </c>
      <c r="AA26" s="63">
        <v>1</v>
      </c>
      <c r="AB26" s="63">
        <v>1</v>
      </c>
      <c r="AC26" s="63">
        <v>1</v>
      </c>
      <c r="AD26" s="63">
        <v>4</v>
      </c>
      <c r="AE26" s="63">
        <v>4</v>
      </c>
      <c r="AF26" s="63">
        <v>4</v>
      </c>
      <c r="AG26" s="63">
        <v>4</v>
      </c>
      <c r="AH26" s="59">
        <f t="shared" si="1"/>
        <v>74</v>
      </c>
      <c r="AI26" s="21" t="str">
        <f t="shared" si="0"/>
        <v>TINGGI</v>
      </c>
      <c r="AJ26" s="23"/>
    </row>
    <row r="27" spans="1:36" ht="15.75" customHeight="1" x14ac:dyDescent="0.2">
      <c r="A27" s="24">
        <v>45622.339583333334</v>
      </c>
      <c r="B27" s="54" t="s">
        <v>56</v>
      </c>
      <c r="C27" s="58" t="s">
        <v>44</v>
      </c>
      <c r="D27" s="56" t="s">
        <v>245</v>
      </c>
      <c r="E27" s="63">
        <v>4</v>
      </c>
      <c r="F27" s="63">
        <v>4</v>
      </c>
      <c r="G27" s="63">
        <v>4</v>
      </c>
      <c r="H27" s="63">
        <v>1</v>
      </c>
      <c r="I27" s="63">
        <v>1</v>
      </c>
      <c r="J27" s="63">
        <v>2</v>
      </c>
      <c r="K27" s="63">
        <v>2</v>
      </c>
      <c r="L27" s="63">
        <v>2</v>
      </c>
      <c r="M27" s="63">
        <v>4</v>
      </c>
      <c r="N27" s="63">
        <v>1</v>
      </c>
      <c r="O27" s="63">
        <v>2</v>
      </c>
      <c r="P27" s="63">
        <v>2</v>
      </c>
      <c r="Q27" s="63">
        <v>1</v>
      </c>
      <c r="R27" s="63">
        <v>4</v>
      </c>
      <c r="S27" s="63">
        <v>4</v>
      </c>
      <c r="T27" s="63">
        <v>3</v>
      </c>
      <c r="U27" s="63">
        <v>4</v>
      </c>
      <c r="V27" s="63">
        <v>3</v>
      </c>
      <c r="W27" s="63">
        <v>1</v>
      </c>
      <c r="X27" s="63">
        <v>2</v>
      </c>
      <c r="Y27" s="63">
        <v>1</v>
      </c>
      <c r="Z27" s="63">
        <v>4</v>
      </c>
      <c r="AA27" s="63">
        <v>2</v>
      </c>
      <c r="AB27" s="63">
        <v>1</v>
      </c>
      <c r="AC27" s="63">
        <v>1</v>
      </c>
      <c r="AD27" s="63">
        <v>1</v>
      </c>
      <c r="AE27" s="63">
        <v>2</v>
      </c>
      <c r="AF27" s="63">
        <v>1</v>
      </c>
      <c r="AG27" s="63">
        <v>1</v>
      </c>
      <c r="AH27" s="59">
        <f t="shared" si="1"/>
        <v>65</v>
      </c>
      <c r="AI27" s="21" t="str">
        <f t="shared" si="0"/>
        <v>TINGGI</v>
      </c>
      <c r="AJ27" s="23"/>
    </row>
    <row r="28" spans="1:36" ht="27" customHeight="1" x14ac:dyDescent="0.2">
      <c r="A28" s="19">
        <v>45622.339583333334</v>
      </c>
      <c r="B28" s="53" t="s">
        <v>229</v>
      </c>
      <c r="C28" s="57" t="s">
        <v>241</v>
      </c>
      <c r="D28" s="55" t="s">
        <v>91</v>
      </c>
      <c r="E28" s="63">
        <v>2</v>
      </c>
      <c r="F28" s="63">
        <v>4</v>
      </c>
      <c r="G28" s="63">
        <v>4</v>
      </c>
      <c r="H28" s="63">
        <v>1</v>
      </c>
      <c r="I28" s="63">
        <v>2</v>
      </c>
      <c r="J28" s="63">
        <v>2</v>
      </c>
      <c r="K28" s="63">
        <v>1</v>
      </c>
      <c r="L28" s="63">
        <v>4</v>
      </c>
      <c r="M28" s="63">
        <v>4</v>
      </c>
      <c r="N28" s="63">
        <v>1</v>
      </c>
      <c r="O28" s="63">
        <v>2</v>
      </c>
      <c r="P28" s="63">
        <v>1</v>
      </c>
      <c r="Q28" s="63">
        <v>3</v>
      </c>
      <c r="R28" s="63">
        <v>4</v>
      </c>
      <c r="S28" s="63">
        <v>4</v>
      </c>
      <c r="T28" s="63">
        <v>2</v>
      </c>
      <c r="U28" s="63">
        <v>3</v>
      </c>
      <c r="V28" s="63">
        <v>4</v>
      </c>
      <c r="W28" s="63">
        <v>1</v>
      </c>
      <c r="X28" s="63">
        <v>1</v>
      </c>
      <c r="Y28" s="63">
        <v>2</v>
      </c>
      <c r="Z28" s="63">
        <v>3</v>
      </c>
      <c r="AA28" s="63">
        <v>1</v>
      </c>
      <c r="AB28" s="63">
        <v>1</v>
      </c>
      <c r="AC28" s="63">
        <v>1</v>
      </c>
      <c r="AD28" s="63">
        <v>1</v>
      </c>
      <c r="AE28" s="63">
        <v>1</v>
      </c>
      <c r="AF28" s="63">
        <v>1</v>
      </c>
      <c r="AG28" s="63">
        <v>4</v>
      </c>
      <c r="AH28" s="59">
        <f t="shared" si="1"/>
        <v>65</v>
      </c>
      <c r="AI28" s="21" t="str">
        <f t="shared" si="0"/>
        <v>TINGGI</v>
      </c>
      <c r="AJ28" s="23"/>
    </row>
    <row r="29" spans="1:36" ht="15.75" customHeight="1" x14ac:dyDescent="0.2">
      <c r="A29" s="24">
        <v>45622.340277777781</v>
      </c>
      <c r="B29" s="54" t="s">
        <v>100</v>
      </c>
      <c r="C29" s="58" t="s">
        <v>44</v>
      </c>
      <c r="D29" s="56" t="s">
        <v>101</v>
      </c>
      <c r="E29" s="63">
        <v>4</v>
      </c>
      <c r="F29" s="63">
        <v>4</v>
      </c>
      <c r="G29" s="63">
        <v>4</v>
      </c>
      <c r="H29" s="63">
        <v>3</v>
      </c>
      <c r="I29" s="63">
        <v>1</v>
      </c>
      <c r="J29" s="63">
        <v>1</v>
      </c>
      <c r="K29" s="63">
        <v>2</v>
      </c>
      <c r="L29" s="63">
        <v>4</v>
      </c>
      <c r="M29" s="63">
        <v>4</v>
      </c>
      <c r="N29" s="63">
        <v>2</v>
      </c>
      <c r="O29" s="63">
        <v>1</v>
      </c>
      <c r="P29" s="63">
        <v>2</v>
      </c>
      <c r="Q29" s="63">
        <v>1</v>
      </c>
      <c r="R29" s="63">
        <v>4</v>
      </c>
      <c r="S29" s="63">
        <v>4</v>
      </c>
      <c r="T29" s="63">
        <v>1</v>
      </c>
      <c r="U29" s="63">
        <v>3</v>
      </c>
      <c r="V29" s="63">
        <v>4</v>
      </c>
      <c r="W29" s="63">
        <v>1</v>
      </c>
      <c r="X29" s="63">
        <v>2</v>
      </c>
      <c r="Y29" s="63">
        <v>1</v>
      </c>
      <c r="Z29" s="63">
        <v>1</v>
      </c>
      <c r="AA29" s="63">
        <v>1</v>
      </c>
      <c r="AB29" s="63">
        <v>2</v>
      </c>
      <c r="AC29" s="63">
        <v>1</v>
      </c>
      <c r="AD29" s="63">
        <v>3</v>
      </c>
      <c r="AE29" s="63">
        <v>1</v>
      </c>
      <c r="AF29" s="63">
        <v>1</v>
      </c>
      <c r="AG29" s="63">
        <v>2</v>
      </c>
      <c r="AH29" s="59">
        <f t="shared" si="1"/>
        <v>65</v>
      </c>
      <c r="AI29" s="21" t="str">
        <f t="shared" si="0"/>
        <v>TINGGI</v>
      </c>
      <c r="AJ29" s="23"/>
    </row>
    <row r="30" spans="1:36" ht="15.75" customHeight="1" x14ac:dyDescent="0.2">
      <c r="A30" s="19">
        <v>45622.340277777781</v>
      </c>
      <c r="B30" s="53" t="s">
        <v>191</v>
      </c>
      <c r="C30" s="57" t="s">
        <v>87</v>
      </c>
      <c r="D30" s="55" t="s">
        <v>117</v>
      </c>
      <c r="E30" s="63">
        <v>3</v>
      </c>
      <c r="F30" s="63">
        <v>3</v>
      </c>
      <c r="G30" s="63">
        <v>4</v>
      </c>
      <c r="H30" s="63">
        <v>2</v>
      </c>
      <c r="I30" s="63">
        <v>1</v>
      </c>
      <c r="J30" s="63">
        <v>1</v>
      </c>
      <c r="K30" s="63">
        <v>2</v>
      </c>
      <c r="L30" s="63">
        <v>4</v>
      </c>
      <c r="M30" s="63">
        <v>4</v>
      </c>
      <c r="N30" s="63">
        <v>3</v>
      </c>
      <c r="O30" s="63">
        <v>2</v>
      </c>
      <c r="P30" s="63">
        <v>1</v>
      </c>
      <c r="Q30" s="63">
        <v>1</v>
      </c>
      <c r="R30" s="63">
        <v>3</v>
      </c>
      <c r="S30" s="63">
        <v>3</v>
      </c>
      <c r="T30" s="63">
        <v>1</v>
      </c>
      <c r="U30" s="63">
        <v>2</v>
      </c>
      <c r="V30" s="63">
        <v>4</v>
      </c>
      <c r="W30" s="63">
        <v>1</v>
      </c>
      <c r="X30" s="63">
        <v>1</v>
      </c>
      <c r="Y30" s="63">
        <v>1</v>
      </c>
      <c r="Z30" s="63">
        <v>4</v>
      </c>
      <c r="AA30" s="63">
        <v>2</v>
      </c>
      <c r="AB30" s="63">
        <v>1</v>
      </c>
      <c r="AC30" s="63">
        <v>1</v>
      </c>
      <c r="AD30" s="63">
        <v>1</v>
      </c>
      <c r="AE30" s="63">
        <v>1</v>
      </c>
      <c r="AF30" s="63">
        <v>1</v>
      </c>
      <c r="AG30" s="63">
        <v>4</v>
      </c>
      <c r="AH30" s="59">
        <f t="shared" si="1"/>
        <v>62</v>
      </c>
      <c r="AI30" s="21" t="str">
        <f t="shared" si="0"/>
        <v>SEDANG</v>
      </c>
      <c r="AJ30" s="23"/>
    </row>
    <row r="31" spans="1:36" ht="15.75" customHeight="1" x14ac:dyDescent="0.2">
      <c r="A31" s="24">
        <v>45622.340277777781</v>
      </c>
      <c r="B31" s="54" t="s">
        <v>94</v>
      </c>
      <c r="C31" s="58" t="s">
        <v>44</v>
      </c>
      <c r="D31" s="56" t="s">
        <v>95</v>
      </c>
      <c r="E31" s="63">
        <v>2</v>
      </c>
      <c r="F31" s="63">
        <v>1</v>
      </c>
      <c r="G31" s="63">
        <v>3</v>
      </c>
      <c r="H31" s="63">
        <v>4</v>
      </c>
      <c r="I31" s="63">
        <v>4</v>
      </c>
      <c r="J31" s="63">
        <v>3</v>
      </c>
      <c r="K31" s="63">
        <v>2</v>
      </c>
      <c r="L31" s="63">
        <v>1</v>
      </c>
      <c r="M31" s="63">
        <v>1</v>
      </c>
      <c r="N31" s="63">
        <v>2</v>
      </c>
      <c r="O31" s="63">
        <v>4</v>
      </c>
      <c r="P31" s="63">
        <v>4</v>
      </c>
      <c r="Q31" s="63">
        <v>3</v>
      </c>
      <c r="R31" s="63">
        <v>1</v>
      </c>
      <c r="S31" s="63">
        <v>1</v>
      </c>
      <c r="T31" s="63">
        <v>4</v>
      </c>
      <c r="U31" s="63">
        <v>1</v>
      </c>
      <c r="V31" s="63">
        <v>1</v>
      </c>
      <c r="W31" s="63">
        <v>3</v>
      </c>
      <c r="X31" s="63">
        <v>3</v>
      </c>
      <c r="Y31" s="63">
        <v>4</v>
      </c>
      <c r="Z31" s="63">
        <v>1</v>
      </c>
      <c r="AA31" s="63">
        <v>1</v>
      </c>
      <c r="AB31" s="63">
        <v>1</v>
      </c>
      <c r="AC31" s="63">
        <v>2</v>
      </c>
      <c r="AD31" s="63">
        <v>3</v>
      </c>
      <c r="AE31" s="63">
        <v>4</v>
      </c>
      <c r="AF31" s="63">
        <v>4</v>
      </c>
      <c r="AG31" s="63">
        <v>3</v>
      </c>
      <c r="AH31" s="59">
        <f t="shared" si="1"/>
        <v>71</v>
      </c>
      <c r="AI31" s="21" t="str">
        <f t="shared" si="0"/>
        <v>TINGGI</v>
      </c>
      <c r="AJ31" s="23"/>
    </row>
    <row r="32" spans="1:36" ht="15.75" customHeight="1" x14ac:dyDescent="0.2">
      <c r="A32" s="19">
        <v>45622.340277777781</v>
      </c>
      <c r="B32" s="53" t="s">
        <v>136</v>
      </c>
      <c r="C32" s="57" t="s">
        <v>87</v>
      </c>
      <c r="D32" s="55" t="s">
        <v>106</v>
      </c>
      <c r="E32" s="63">
        <v>1</v>
      </c>
      <c r="F32" s="63">
        <v>1</v>
      </c>
      <c r="G32" s="63">
        <v>1</v>
      </c>
      <c r="H32" s="63">
        <v>3</v>
      </c>
      <c r="I32" s="63">
        <v>3</v>
      </c>
      <c r="J32" s="63">
        <v>4</v>
      </c>
      <c r="K32" s="63">
        <v>4</v>
      </c>
      <c r="L32" s="63">
        <v>3</v>
      </c>
      <c r="M32" s="63">
        <v>2</v>
      </c>
      <c r="N32" s="63">
        <v>4</v>
      </c>
      <c r="O32" s="63">
        <v>3</v>
      </c>
      <c r="P32" s="63">
        <v>4</v>
      </c>
      <c r="Q32" s="63">
        <v>3</v>
      </c>
      <c r="R32" s="63">
        <v>2</v>
      </c>
      <c r="S32" s="63">
        <v>1</v>
      </c>
      <c r="T32" s="63">
        <v>4</v>
      </c>
      <c r="U32" s="63">
        <v>1</v>
      </c>
      <c r="V32" s="63">
        <v>1</v>
      </c>
      <c r="W32" s="63">
        <v>3</v>
      </c>
      <c r="X32" s="63">
        <v>4</v>
      </c>
      <c r="Y32" s="63">
        <v>4</v>
      </c>
      <c r="Z32" s="63">
        <v>4</v>
      </c>
      <c r="AA32" s="63">
        <v>2</v>
      </c>
      <c r="AB32" s="63">
        <v>1</v>
      </c>
      <c r="AC32" s="63">
        <v>1</v>
      </c>
      <c r="AD32" s="63">
        <v>2</v>
      </c>
      <c r="AE32" s="63">
        <v>4</v>
      </c>
      <c r="AF32" s="63">
        <v>4</v>
      </c>
      <c r="AG32" s="63">
        <v>3</v>
      </c>
      <c r="AH32" s="59">
        <f t="shared" si="1"/>
        <v>77</v>
      </c>
      <c r="AI32" s="21" t="str">
        <f t="shared" si="0"/>
        <v>TINGGI</v>
      </c>
      <c r="AJ32" s="23"/>
    </row>
    <row r="33" spans="1:36" ht="26.25" customHeight="1" x14ac:dyDescent="0.2">
      <c r="A33" s="24">
        <v>45622.340277777781</v>
      </c>
      <c r="B33" s="54" t="s">
        <v>230</v>
      </c>
      <c r="C33" s="58" t="s">
        <v>87</v>
      </c>
      <c r="D33" s="56" t="s">
        <v>93</v>
      </c>
      <c r="E33" s="63">
        <v>3</v>
      </c>
      <c r="F33" s="63">
        <v>2</v>
      </c>
      <c r="G33" s="63">
        <v>1</v>
      </c>
      <c r="H33" s="63">
        <v>3</v>
      </c>
      <c r="I33" s="63">
        <v>4</v>
      </c>
      <c r="J33" s="63">
        <v>2</v>
      </c>
      <c r="K33" s="63">
        <v>4</v>
      </c>
      <c r="L33" s="63">
        <v>1</v>
      </c>
      <c r="M33" s="63">
        <v>1</v>
      </c>
      <c r="N33" s="63">
        <v>3</v>
      </c>
      <c r="O33" s="63">
        <v>4</v>
      </c>
      <c r="P33" s="63">
        <v>4</v>
      </c>
      <c r="Q33" s="63">
        <v>4</v>
      </c>
      <c r="R33" s="63">
        <v>2</v>
      </c>
      <c r="S33" s="63">
        <v>2</v>
      </c>
      <c r="T33" s="63">
        <v>3</v>
      </c>
      <c r="U33" s="63">
        <v>1</v>
      </c>
      <c r="V33" s="63">
        <v>1</v>
      </c>
      <c r="W33" s="63">
        <v>3</v>
      </c>
      <c r="X33" s="63">
        <v>4</v>
      </c>
      <c r="Y33" s="63">
        <v>4</v>
      </c>
      <c r="Z33" s="63">
        <v>3</v>
      </c>
      <c r="AA33" s="63">
        <v>1</v>
      </c>
      <c r="AB33" s="63">
        <v>1</v>
      </c>
      <c r="AC33" s="63">
        <v>1</v>
      </c>
      <c r="AD33" s="63">
        <v>4</v>
      </c>
      <c r="AE33" s="63">
        <v>2</v>
      </c>
      <c r="AF33" s="63">
        <v>4</v>
      </c>
      <c r="AG33" s="69">
        <v>3</v>
      </c>
      <c r="AH33" s="60">
        <f t="shared" si="1"/>
        <v>75</v>
      </c>
      <c r="AI33" s="27" t="str">
        <f t="shared" si="0"/>
        <v>TINGGI</v>
      </c>
      <c r="AJ33" s="23"/>
    </row>
    <row r="34" spans="1:36" ht="27" customHeight="1" x14ac:dyDescent="0.2">
      <c r="A34" s="19">
        <v>45622.34097222222</v>
      </c>
      <c r="B34" s="53" t="s">
        <v>231</v>
      </c>
      <c r="C34" s="57" t="s">
        <v>34</v>
      </c>
      <c r="D34" s="55" t="s">
        <v>80</v>
      </c>
      <c r="E34" s="63">
        <v>1</v>
      </c>
      <c r="F34" s="63">
        <v>2</v>
      </c>
      <c r="G34" s="63">
        <v>1</v>
      </c>
      <c r="H34" s="63">
        <v>4</v>
      </c>
      <c r="I34" s="63">
        <v>3</v>
      </c>
      <c r="J34" s="63">
        <v>2</v>
      </c>
      <c r="K34" s="63">
        <v>4</v>
      </c>
      <c r="L34" s="63">
        <v>3</v>
      </c>
      <c r="M34" s="63">
        <v>2</v>
      </c>
      <c r="N34" s="63">
        <v>4</v>
      </c>
      <c r="O34" s="63">
        <v>4</v>
      </c>
      <c r="P34" s="63">
        <v>3</v>
      </c>
      <c r="Q34" s="63">
        <v>4</v>
      </c>
      <c r="R34" s="63">
        <v>1</v>
      </c>
      <c r="S34" s="63">
        <v>2</v>
      </c>
      <c r="T34" s="63">
        <v>4</v>
      </c>
      <c r="U34" s="63">
        <v>1</v>
      </c>
      <c r="V34" s="63">
        <v>1</v>
      </c>
      <c r="W34" s="63">
        <v>4</v>
      </c>
      <c r="X34" s="63">
        <v>3</v>
      </c>
      <c r="Y34" s="63">
        <v>4</v>
      </c>
      <c r="Z34" s="63">
        <v>1</v>
      </c>
      <c r="AA34" s="63">
        <v>2</v>
      </c>
      <c r="AB34" s="63">
        <v>2</v>
      </c>
      <c r="AC34" s="63">
        <v>3</v>
      </c>
      <c r="AD34" s="63">
        <v>4</v>
      </c>
      <c r="AE34" s="63">
        <v>3</v>
      </c>
      <c r="AF34" s="66">
        <v>1</v>
      </c>
      <c r="AG34" s="70">
        <v>1</v>
      </c>
      <c r="AH34" s="70">
        <f t="shared" si="1"/>
        <v>74</v>
      </c>
      <c r="AI34" s="72" t="str">
        <f t="shared" si="0"/>
        <v>TINGGI</v>
      </c>
    </row>
    <row r="35" spans="1:36" ht="15.75" customHeight="1" x14ac:dyDescent="0.2">
      <c r="A35" s="24">
        <v>45622.34097222222</v>
      </c>
      <c r="B35" s="54" t="s">
        <v>232</v>
      </c>
      <c r="C35" s="58" t="s">
        <v>34</v>
      </c>
      <c r="D35" s="56" t="s">
        <v>72</v>
      </c>
      <c r="E35" s="63">
        <v>2</v>
      </c>
      <c r="F35" s="63">
        <v>2</v>
      </c>
      <c r="G35" s="63">
        <v>2</v>
      </c>
      <c r="H35" s="63">
        <v>3</v>
      </c>
      <c r="I35" s="63">
        <v>3</v>
      </c>
      <c r="J35" s="63">
        <v>4</v>
      </c>
      <c r="K35" s="63">
        <v>4</v>
      </c>
      <c r="L35" s="63">
        <v>1</v>
      </c>
      <c r="M35" s="63">
        <v>1</v>
      </c>
      <c r="N35" s="63">
        <v>4</v>
      </c>
      <c r="O35" s="63">
        <v>3</v>
      </c>
      <c r="P35" s="63">
        <v>4</v>
      </c>
      <c r="Q35" s="63">
        <v>4</v>
      </c>
      <c r="R35" s="63">
        <v>1</v>
      </c>
      <c r="S35" s="63">
        <v>1</v>
      </c>
      <c r="T35" s="63">
        <v>3</v>
      </c>
      <c r="U35" s="63">
        <v>2</v>
      </c>
      <c r="V35" s="63">
        <v>1</v>
      </c>
      <c r="W35" s="63">
        <v>4</v>
      </c>
      <c r="X35" s="63">
        <v>4</v>
      </c>
      <c r="Y35" s="63">
        <v>2</v>
      </c>
      <c r="Z35" s="63">
        <v>1</v>
      </c>
      <c r="AA35" s="63">
        <v>2</v>
      </c>
      <c r="AB35" s="63">
        <v>1</v>
      </c>
      <c r="AC35" s="63">
        <v>1</v>
      </c>
      <c r="AD35" s="63">
        <v>4</v>
      </c>
      <c r="AE35" s="63">
        <v>3</v>
      </c>
      <c r="AF35" s="66">
        <v>3</v>
      </c>
      <c r="AG35" s="70">
        <v>3</v>
      </c>
      <c r="AH35" s="70">
        <f t="shared" si="1"/>
        <v>73</v>
      </c>
      <c r="AI35" s="72" t="str">
        <f t="shared" si="0"/>
        <v>TINGGI</v>
      </c>
    </row>
    <row r="36" spans="1:36" ht="33" customHeight="1" x14ac:dyDescent="0.2">
      <c r="A36" s="19">
        <v>45622.341666666667</v>
      </c>
      <c r="B36" s="53" t="s">
        <v>233</v>
      </c>
      <c r="C36" s="57" t="s">
        <v>44</v>
      </c>
      <c r="D36" s="55" t="s">
        <v>65</v>
      </c>
      <c r="E36" s="63">
        <v>1</v>
      </c>
      <c r="F36" s="63">
        <v>2</v>
      </c>
      <c r="G36" s="63">
        <v>1</v>
      </c>
      <c r="H36" s="63">
        <v>3</v>
      </c>
      <c r="I36" s="63">
        <v>3</v>
      </c>
      <c r="J36" s="63">
        <v>4</v>
      </c>
      <c r="K36" s="63">
        <v>4</v>
      </c>
      <c r="L36" s="63">
        <v>2</v>
      </c>
      <c r="M36" s="63">
        <v>2</v>
      </c>
      <c r="N36" s="63">
        <v>4</v>
      </c>
      <c r="O36" s="63">
        <v>3</v>
      </c>
      <c r="P36" s="63">
        <v>4</v>
      </c>
      <c r="Q36" s="63">
        <v>1</v>
      </c>
      <c r="R36" s="63">
        <v>4</v>
      </c>
      <c r="S36" s="63">
        <v>1</v>
      </c>
      <c r="T36" s="63">
        <v>3</v>
      </c>
      <c r="U36" s="63">
        <v>1</v>
      </c>
      <c r="V36" s="63">
        <v>1</v>
      </c>
      <c r="W36" s="63">
        <v>3</v>
      </c>
      <c r="X36" s="63">
        <v>4</v>
      </c>
      <c r="Y36" s="63">
        <v>2</v>
      </c>
      <c r="Z36" s="63">
        <v>1</v>
      </c>
      <c r="AA36" s="63">
        <v>1</v>
      </c>
      <c r="AB36" s="63">
        <v>1</v>
      </c>
      <c r="AC36" s="63">
        <v>1</v>
      </c>
      <c r="AD36" s="63">
        <v>2</v>
      </c>
      <c r="AE36" s="63">
        <v>4</v>
      </c>
      <c r="AF36" s="66">
        <v>2</v>
      </c>
      <c r="AG36" s="70">
        <v>2</v>
      </c>
      <c r="AH36" s="70">
        <f t="shared" si="1"/>
        <v>67</v>
      </c>
      <c r="AI36" s="72" t="str">
        <f t="shared" si="0"/>
        <v>TINGGI</v>
      </c>
    </row>
    <row r="37" spans="1:36" ht="15.75" customHeight="1" x14ac:dyDescent="0.2">
      <c r="A37" s="24">
        <v>45622.34375</v>
      </c>
      <c r="B37" s="54" t="s">
        <v>54</v>
      </c>
      <c r="C37" s="58" t="s">
        <v>44</v>
      </c>
      <c r="D37" s="56" t="s">
        <v>55</v>
      </c>
      <c r="E37" s="63">
        <v>1</v>
      </c>
      <c r="F37" s="63">
        <v>3</v>
      </c>
      <c r="G37" s="63">
        <v>1</v>
      </c>
      <c r="H37" s="63">
        <v>3</v>
      </c>
      <c r="I37" s="63">
        <v>4</v>
      </c>
      <c r="J37" s="63">
        <v>4</v>
      </c>
      <c r="K37" s="63">
        <v>3</v>
      </c>
      <c r="L37" s="63">
        <v>1</v>
      </c>
      <c r="M37" s="63">
        <v>1</v>
      </c>
      <c r="N37" s="63">
        <v>4</v>
      </c>
      <c r="O37" s="63">
        <v>4</v>
      </c>
      <c r="P37" s="63">
        <v>3</v>
      </c>
      <c r="Q37" s="63">
        <v>1</v>
      </c>
      <c r="R37" s="63">
        <v>1</v>
      </c>
      <c r="S37" s="63">
        <v>1</v>
      </c>
      <c r="T37" s="63">
        <v>4</v>
      </c>
      <c r="U37" s="63">
        <v>2</v>
      </c>
      <c r="V37" s="63">
        <v>1</v>
      </c>
      <c r="W37" s="63">
        <v>4</v>
      </c>
      <c r="X37" s="63">
        <v>4</v>
      </c>
      <c r="Y37" s="63">
        <v>3</v>
      </c>
      <c r="Z37" s="63">
        <v>2</v>
      </c>
      <c r="AA37" s="63">
        <v>1</v>
      </c>
      <c r="AB37" s="63">
        <v>1</v>
      </c>
      <c r="AC37" s="63">
        <v>3</v>
      </c>
      <c r="AD37" s="63">
        <v>2</v>
      </c>
      <c r="AE37" s="63">
        <v>4</v>
      </c>
      <c r="AF37" s="66">
        <v>2</v>
      </c>
      <c r="AG37" s="70">
        <v>2</v>
      </c>
      <c r="AH37" s="70">
        <f t="shared" si="1"/>
        <v>70</v>
      </c>
      <c r="AI37" s="72" t="str">
        <f t="shared" si="0"/>
        <v>TINGGI</v>
      </c>
    </row>
    <row r="38" spans="1:36" ht="27.75" customHeight="1" x14ac:dyDescent="0.2">
      <c r="A38" s="19">
        <v>45622.34375</v>
      </c>
      <c r="B38" s="53" t="s">
        <v>234</v>
      </c>
      <c r="C38" s="57" t="s">
        <v>44</v>
      </c>
      <c r="D38" s="55" t="s">
        <v>126</v>
      </c>
      <c r="E38" s="63">
        <v>1</v>
      </c>
      <c r="F38" s="63">
        <v>1</v>
      </c>
      <c r="G38" s="63">
        <v>1</v>
      </c>
      <c r="H38" s="63">
        <v>4</v>
      </c>
      <c r="I38" s="63">
        <v>4</v>
      </c>
      <c r="J38" s="63">
        <v>4</v>
      </c>
      <c r="K38" s="63">
        <v>3</v>
      </c>
      <c r="L38" s="63">
        <v>2</v>
      </c>
      <c r="M38" s="63">
        <v>1</v>
      </c>
      <c r="N38" s="63">
        <v>4</v>
      </c>
      <c r="O38" s="63">
        <v>4</v>
      </c>
      <c r="P38" s="63">
        <v>3</v>
      </c>
      <c r="Q38" s="63">
        <v>4</v>
      </c>
      <c r="R38" s="63">
        <v>2</v>
      </c>
      <c r="S38" s="63">
        <v>2</v>
      </c>
      <c r="T38" s="63">
        <v>4</v>
      </c>
      <c r="U38" s="63">
        <v>2</v>
      </c>
      <c r="V38" s="63">
        <v>1</v>
      </c>
      <c r="W38" s="63">
        <v>4</v>
      </c>
      <c r="X38" s="63">
        <v>4</v>
      </c>
      <c r="Y38" s="63">
        <v>1</v>
      </c>
      <c r="Z38" s="63">
        <v>3</v>
      </c>
      <c r="AA38" s="63">
        <v>1</v>
      </c>
      <c r="AB38" s="65">
        <v>1</v>
      </c>
      <c r="AC38" s="63">
        <v>1</v>
      </c>
      <c r="AD38" s="63">
        <v>4</v>
      </c>
      <c r="AE38" s="59">
        <v>2</v>
      </c>
      <c r="AF38" s="67">
        <v>2</v>
      </c>
      <c r="AG38" s="70">
        <v>2</v>
      </c>
      <c r="AH38" s="72">
        <f t="shared" si="1"/>
        <v>72</v>
      </c>
      <c r="AI38" s="72" t="str">
        <f t="shared" si="0"/>
        <v>TINGGI</v>
      </c>
    </row>
    <row r="39" spans="1:36" ht="15.75" customHeight="1" x14ac:dyDescent="0.2">
      <c r="A39" s="24">
        <v>45622.34375</v>
      </c>
      <c r="B39" s="54" t="s">
        <v>235</v>
      </c>
      <c r="C39" s="58" t="s">
        <v>44</v>
      </c>
      <c r="D39" s="56" t="s">
        <v>246</v>
      </c>
      <c r="E39" s="63">
        <v>1</v>
      </c>
      <c r="F39" s="63">
        <v>1</v>
      </c>
      <c r="G39" s="63">
        <v>3</v>
      </c>
      <c r="H39" s="63">
        <v>4</v>
      </c>
      <c r="I39" s="63">
        <v>3</v>
      </c>
      <c r="J39" s="63">
        <v>2</v>
      </c>
      <c r="K39" s="63">
        <v>4</v>
      </c>
      <c r="L39" s="63">
        <v>1</v>
      </c>
      <c r="M39" s="63">
        <v>1</v>
      </c>
      <c r="N39" s="63">
        <v>4</v>
      </c>
      <c r="O39" s="63">
        <v>3</v>
      </c>
      <c r="P39" s="63">
        <v>3</v>
      </c>
      <c r="Q39" s="63">
        <v>4</v>
      </c>
      <c r="R39" s="63">
        <v>1</v>
      </c>
      <c r="S39" s="63">
        <v>1</v>
      </c>
      <c r="T39" s="63">
        <v>4</v>
      </c>
      <c r="U39" s="63">
        <v>2</v>
      </c>
      <c r="V39" s="63">
        <v>1</v>
      </c>
      <c r="W39" s="63">
        <v>4</v>
      </c>
      <c r="X39" s="63">
        <v>4</v>
      </c>
      <c r="Y39" s="63">
        <v>4</v>
      </c>
      <c r="Z39" s="63">
        <v>4</v>
      </c>
      <c r="AA39" s="63">
        <v>1</v>
      </c>
      <c r="AB39" s="65">
        <v>2</v>
      </c>
      <c r="AC39" s="63">
        <v>1</v>
      </c>
      <c r="AD39" s="63">
        <v>2</v>
      </c>
      <c r="AE39" s="59">
        <v>2</v>
      </c>
      <c r="AF39" s="67">
        <v>2</v>
      </c>
      <c r="AG39" s="70">
        <v>2</v>
      </c>
      <c r="AH39" s="72">
        <f t="shared" si="1"/>
        <v>71</v>
      </c>
      <c r="AI39" s="72" t="str">
        <f t="shared" si="0"/>
        <v>TINGGI</v>
      </c>
    </row>
    <row r="40" spans="1:36" ht="25.5" customHeight="1" x14ac:dyDescent="0.2">
      <c r="A40" s="25">
        <v>45622.344444444447</v>
      </c>
      <c r="B40" s="53" t="s">
        <v>236</v>
      </c>
      <c r="C40" s="57" t="s">
        <v>44</v>
      </c>
      <c r="D40" s="55" t="s">
        <v>70</v>
      </c>
      <c r="E40" s="63">
        <v>1</v>
      </c>
      <c r="F40" s="63">
        <v>1</v>
      </c>
      <c r="G40" s="63">
        <v>2</v>
      </c>
      <c r="H40" s="63">
        <v>3</v>
      </c>
      <c r="I40" s="63">
        <v>4</v>
      </c>
      <c r="J40" s="63">
        <v>4</v>
      </c>
      <c r="K40" s="63">
        <v>4</v>
      </c>
      <c r="L40" s="63">
        <v>2</v>
      </c>
      <c r="M40" s="63">
        <v>1</v>
      </c>
      <c r="N40" s="63">
        <v>4</v>
      </c>
      <c r="O40" s="63">
        <v>4</v>
      </c>
      <c r="P40" s="63">
        <v>3</v>
      </c>
      <c r="Q40" s="63">
        <v>3</v>
      </c>
      <c r="R40" s="63">
        <v>1</v>
      </c>
      <c r="S40" s="63">
        <v>1</v>
      </c>
      <c r="T40" s="63">
        <v>3</v>
      </c>
      <c r="U40" s="63">
        <v>1</v>
      </c>
      <c r="V40" s="63">
        <v>2</v>
      </c>
      <c r="W40" s="63">
        <v>4</v>
      </c>
      <c r="X40" s="63">
        <v>4</v>
      </c>
      <c r="Y40" s="63">
        <v>2</v>
      </c>
      <c r="Z40" s="63">
        <v>1</v>
      </c>
      <c r="AA40" s="63">
        <v>1</v>
      </c>
      <c r="AB40" s="65">
        <v>1</v>
      </c>
      <c r="AC40" s="63">
        <v>2</v>
      </c>
      <c r="AD40" s="63">
        <v>2</v>
      </c>
      <c r="AE40" s="63">
        <v>2</v>
      </c>
      <c r="AF40" s="68">
        <v>2</v>
      </c>
      <c r="AG40" s="70">
        <v>2</v>
      </c>
      <c r="AH40" s="70">
        <f t="shared" si="1"/>
        <v>67</v>
      </c>
      <c r="AI40" s="70" t="str">
        <f t="shared" si="0"/>
        <v>TINGGI</v>
      </c>
    </row>
    <row r="41" spans="1:36" ht="15.75" customHeight="1" x14ac:dyDescent="0.2">
      <c r="A41" s="29"/>
      <c r="B41" s="29"/>
      <c r="C41" s="29"/>
      <c r="D41" s="29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30"/>
      <c r="AC41" s="62"/>
      <c r="AD41" s="62"/>
      <c r="AE41" s="62"/>
      <c r="AF41" s="62"/>
      <c r="AG41" s="62"/>
      <c r="AH41" s="62"/>
      <c r="AI41" s="62"/>
      <c r="AJ41" s="30"/>
    </row>
    <row r="42" spans="1:36" ht="15.75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</row>
    <row r="43" spans="1:36" ht="15.75" customHeight="1" thickBo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</row>
    <row r="44" spans="1:36" ht="15.75" customHeight="1" thickBot="1" x14ac:dyDescent="0.25">
      <c r="A44" s="30"/>
      <c r="B44" s="30"/>
      <c r="C44" s="82" t="s">
        <v>172</v>
      </c>
      <c r="D44" s="83"/>
      <c r="E44" s="79"/>
      <c r="F44" s="30"/>
      <c r="G44" s="84" t="s">
        <v>173</v>
      </c>
      <c r="H44" s="85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</row>
    <row r="45" spans="1:36" ht="15.75" customHeight="1" x14ac:dyDescent="0.2">
      <c r="A45" s="30"/>
      <c r="B45" s="30"/>
      <c r="C45" s="31" t="s">
        <v>174</v>
      </c>
      <c r="D45" s="86" t="s">
        <v>175</v>
      </c>
      <c r="E45" s="81"/>
      <c r="F45" s="30"/>
      <c r="G45" s="32" t="s">
        <v>176</v>
      </c>
      <c r="H45" s="33">
        <f>AVERAGE(AH2:AH40)</f>
        <v>70.435897435897431</v>
      </c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</row>
    <row r="46" spans="1:36" ht="15.75" customHeight="1" x14ac:dyDescent="0.2">
      <c r="A46" s="30"/>
      <c r="B46" s="30"/>
      <c r="C46" s="31" t="s">
        <v>177</v>
      </c>
      <c r="D46" s="86" t="s">
        <v>178</v>
      </c>
      <c r="E46" s="81"/>
      <c r="F46" s="30"/>
      <c r="G46" s="34" t="s">
        <v>179</v>
      </c>
      <c r="H46" s="35">
        <f>_xlfn.STDEV.S(AH2:AH40)</f>
        <v>5.9373699289680699</v>
      </c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</row>
    <row r="47" spans="1:36" ht="15.75" customHeight="1" x14ac:dyDescent="0.2">
      <c r="A47" s="30"/>
      <c r="B47" s="30"/>
      <c r="C47" s="31" t="s">
        <v>180</v>
      </c>
      <c r="D47" s="86" t="s">
        <v>181</v>
      </c>
      <c r="E47" s="81"/>
      <c r="F47" s="30"/>
      <c r="G47" s="31" t="s">
        <v>182</v>
      </c>
      <c r="H47" s="36">
        <f>H45-H46</f>
        <v>64.498527506929364</v>
      </c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</row>
    <row r="48" spans="1:36" ht="15.75" customHeight="1" x14ac:dyDescent="0.2">
      <c r="A48" s="30"/>
      <c r="B48" s="30"/>
      <c r="C48" s="30"/>
      <c r="D48" s="30"/>
      <c r="E48" s="30"/>
      <c r="F48" s="30"/>
      <c r="G48" s="34" t="s">
        <v>183</v>
      </c>
      <c r="H48" s="33">
        <f>H45+H46</f>
        <v>76.373267364865498</v>
      </c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</row>
    <row r="49" spans="1:36" ht="15.75" customHeight="1" thickBo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ht="15.75" customHeight="1" thickBot="1" x14ac:dyDescent="0.25">
      <c r="A50" s="30"/>
      <c r="B50" s="30"/>
      <c r="C50" s="84" t="s">
        <v>184</v>
      </c>
      <c r="D50" s="87"/>
      <c r="E50" s="85"/>
      <c r="F50" s="30"/>
      <c r="G50" s="84" t="s">
        <v>185</v>
      </c>
      <c r="H50" s="85"/>
      <c r="I50" s="37" t="s">
        <v>186</v>
      </c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</row>
    <row r="51" spans="1:36" ht="15.75" customHeight="1" x14ac:dyDescent="0.2">
      <c r="A51" s="30"/>
      <c r="B51" s="30"/>
      <c r="C51" s="34" t="s">
        <v>174</v>
      </c>
      <c r="D51" s="78" t="s">
        <v>187</v>
      </c>
      <c r="E51" s="79"/>
      <c r="F51" s="30"/>
      <c r="G51" s="31" t="s">
        <v>174</v>
      </c>
      <c r="H51" s="38">
        <f>COUNTIF(AI2:AI40,"Rendah)")</f>
        <v>0</v>
      </c>
      <c r="I51" s="39">
        <f t="shared" ref="I51:I53" si="2">H51/57</f>
        <v>0</v>
      </c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</row>
    <row r="52" spans="1:36" ht="15.75" customHeight="1" x14ac:dyDescent="0.2">
      <c r="A52" s="30"/>
      <c r="B52" s="30"/>
      <c r="C52" s="31" t="s">
        <v>177</v>
      </c>
      <c r="D52" s="80" t="s">
        <v>188</v>
      </c>
      <c r="E52" s="81"/>
      <c r="F52" s="30"/>
      <c r="G52" s="31" t="s">
        <v>177</v>
      </c>
      <c r="H52" s="38">
        <f>COUNTIF(AI2:AI40,"Sedang")</f>
        <v>6</v>
      </c>
      <c r="I52" s="39">
        <f t="shared" si="2"/>
        <v>0.10526315789473684</v>
      </c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</row>
    <row r="53" spans="1:36" ht="15.75" customHeight="1" x14ac:dyDescent="0.2">
      <c r="A53" s="30"/>
      <c r="B53" s="30"/>
      <c r="C53" s="31" t="s">
        <v>180</v>
      </c>
      <c r="D53" s="80" t="s">
        <v>189</v>
      </c>
      <c r="E53" s="81"/>
      <c r="F53" s="30"/>
      <c r="G53" s="31" t="s">
        <v>180</v>
      </c>
      <c r="H53" s="38">
        <f>COUNTIF(AI2:AI40,"Tinggi")</f>
        <v>33</v>
      </c>
      <c r="I53" s="39">
        <f t="shared" si="2"/>
        <v>0.57894736842105265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</row>
    <row r="54" spans="1:36" ht="15.75" customHeight="1" x14ac:dyDescent="0.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</row>
    <row r="55" spans="1:36" ht="15.75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</row>
    <row r="56" spans="1:36" ht="15.75" customHeight="1" x14ac:dyDescent="0.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</row>
    <row r="57" spans="1:36" ht="15.75" customHeight="1" x14ac:dyDescent="0.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</row>
    <row r="58" spans="1:36" ht="15.75" customHeight="1" x14ac:dyDescent="0.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</row>
    <row r="59" spans="1:36" ht="15.75" customHeight="1" x14ac:dyDescent="0.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</row>
    <row r="60" spans="1:36" ht="15.75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</row>
    <row r="61" spans="1:36" ht="15.75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</row>
    <row r="62" spans="1:36" ht="15.75" customHeight="1" x14ac:dyDescent="0.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</row>
    <row r="63" spans="1:36" ht="15.75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</row>
    <row r="64" spans="1:36" ht="15.75" customHeight="1" x14ac:dyDescent="0.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</row>
    <row r="65" spans="1:36" ht="15.75" customHeight="1" x14ac:dyDescent="0.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</row>
    <row r="66" spans="1:36" ht="15.75" customHeight="1" x14ac:dyDescent="0.2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</row>
    <row r="67" spans="1:36" ht="15.75" customHeight="1" x14ac:dyDescent="0.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ht="15.75" customHeight="1" x14ac:dyDescent="0.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</row>
    <row r="69" spans="1:36" ht="15.75" customHeight="1" x14ac:dyDescent="0.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</row>
    <row r="70" spans="1:36" ht="15.75" customHeight="1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</row>
    <row r="71" spans="1:36" ht="15.75" customHeight="1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</row>
    <row r="72" spans="1:36" ht="15.75" customHeight="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</row>
    <row r="73" spans="1:36" ht="15.75" customHeight="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</row>
    <row r="74" spans="1:36" ht="15.75" customHeight="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</row>
    <row r="75" spans="1:36" ht="15.75" customHeight="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</row>
    <row r="76" spans="1:36" ht="15.75" customHeight="1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</row>
    <row r="77" spans="1:36" ht="15.75" customHeight="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</row>
    <row r="78" spans="1:36" ht="15.75" customHeight="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</row>
    <row r="79" spans="1:36" ht="15.75" customHeight="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</row>
    <row r="80" spans="1:36" ht="15.75" customHeight="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</row>
    <row r="81" spans="1:36" ht="15.75" customHeight="1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</row>
    <row r="82" spans="1:36" ht="15.75" customHeight="1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</row>
    <row r="83" spans="1:36" ht="15.75" customHeight="1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</row>
    <row r="84" spans="1:36" ht="15.75" customHeight="1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</row>
    <row r="85" spans="1:36" ht="15.75" customHeight="1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</row>
    <row r="86" spans="1:36" ht="15.75" customHeight="1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</row>
    <row r="87" spans="1:36" ht="15.75" customHeight="1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</row>
    <row r="88" spans="1:36" ht="15.75" customHeight="1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</row>
    <row r="89" spans="1:36" ht="15.75" customHeight="1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ht="15.75" customHeight="1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</row>
    <row r="91" spans="1:36" ht="15.75" customHeight="1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</row>
    <row r="92" spans="1:36" ht="15.75" customHeight="1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</row>
    <row r="93" spans="1:36" ht="15.75" customHeight="1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</row>
    <row r="94" spans="1:36" ht="15.75" customHeight="1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</row>
    <row r="95" spans="1:36" ht="15.75" customHeight="1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</row>
    <row r="96" spans="1:36" ht="15.75" customHeight="1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</row>
    <row r="97" spans="1:36" ht="15.75" customHeight="1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</row>
    <row r="98" spans="1:36" ht="15.75" customHeight="1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</row>
    <row r="99" spans="1:36" ht="15.75" customHeight="1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</row>
    <row r="100" spans="1:36" ht="15.75" customHeight="1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</row>
    <row r="101" spans="1:36" ht="15.75" customHeight="1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</row>
    <row r="102" spans="1:36" ht="15.75" customHeight="1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</row>
    <row r="103" spans="1:36" ht="15.75" customHeight="1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</row>
    <row r="104" spans="1:36" ht="15.75" customHeight="1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ht="15.75" customHeight="1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</row>
    <row r="106" spans="1:36" ht="15.75" customHeight="1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</row>
    <row r="107" spans="1:36" ht="15.75" customHeight="1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</row>
    <row r="108" spans="1:36" ht="15.75" customHeight="1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</row>
    <row r="109" spans="1:36" ht="15.75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</row>
    <row r="110" spans="1:36" ht="15.75" customHeight="1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</row>
    <row r="111" spans="1:36" ht="15.75" customHeight="1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</row>
    <row r="112" spans="1:36" ht="15.75" customHeight="1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</row>
    <row r="113" spans="1:36" ht="15.75" customHeight="1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</row>
    <row r="114" spans="1:36" ht="15.75" customHeight="1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</row>
    <row r="115" spans="1:36" ht="15.75" customHeight="1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</row>
    <row r="116" spans="1:36" ht="15.75" customHeight="1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</row>
    <row r="117" spans="1:36" ht="15.75" customHeight="1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</row>
    <row r="118" spans="1:36" ht="15.75" customHeight="1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</row>
    <row r="119" spans="1:36" ht="15.75" customHeight="1" x14ac:dyDescent="0.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ht="15.75" customHeight="1" x14ac:dyDescent="0.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</row>
    <row r="121" spans="1:36" ht="15.75" customHeight="1" x14ac:dyDescent="0.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</row>
    <row r="122" spans="1:36" ht="15.75" customHeight="1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</row>
    <row r="123" spans="1:36" ht="15.75" customHeight="1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</row>
    <row r="124" spans="1:36" ht="15.75" customHeight="1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</row>
    <row r="125" spans="1:36" ht="15.75" customHeight="1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</row>
    <row r="126" spans="1:36" ht="15.75" customHeight="1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</row>
    <row r="127" spans="1:36" ht="15.75" customHeight="1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</row>
    <row r="128" spans="1:36" ht="15.75" customHeight="1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</row>
    <row r="129" spans="1:36" ht="15.75" customHeight="1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</row>
    <row r="130" spans="1:36" ht="15.75" customHeight="1" x14ac:dyDescent="0.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</row>
    <row r="131" spans="1:36" ht="15.75" customHeight="1" x14ac:dyDescent="0.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</row>
    <row r="132" spans="1:36" ht="15.75" customHeight="1" x14ac:dyDescent="0.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</row>
    <row r="133" spans="1:36" ht="15.75" customHeight="1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</row>
    <row r="134" spans="1:36" ht="15.75" customHeight="1" x14ac:dyDescent="0.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</row>
    <row r="135" spans="1:36" ht="15.75" customHeight="1" x14ac:dyDescent="0.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</row>
    <row r="136" spans="1:36" ht="15.75" customHeight="1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</row>
    <row r="137" spans="1:36" ht="15.75" customHeight="1" x14ac:dyDescent="0.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</row>
    <row r="138" spans="1:36" ht="15.75" customHeight="1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</row>
    <row r="139" spans="1:36" ht="15.75" customHeight="1" x14ac:dyDescent="0.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</row>
    <row r="140" spans="1:36" ht="15.75" customHeight="1" x14ac:dyDescent="0.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</row>
    <row r="141" spans="1:36" ht="15.75" customHeight="1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</row>
    <row r="142" spans="1:36" ht="15.75" customHeight="1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</row>
    <row r="143" spans="1:36" ht="15.75" customHeight="1" x14ac:dyDescent="0.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</row>
    <row r="144" spans="1:36" ht="15.75" customHeight="1" x14ac:dyDescent="0.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</row>
    <row r="145" spans="1:36" ht="15.75" customHeight="1" x14ac:dyDescent="0.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</row>
    <row r="146" spans="1:36" ht="15.75" customHeight="1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</row>
    <row r="147" spans="1:36" ht="15.75" customHeight="1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</row>
    <row r="148" spans="1:36" ht="15.75" customHeight="1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</row>
    <row r="149" spans="1:36" ht="15.75" customHeight="1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</row>
    <row r="150" spans="1:36" ht="15.75" customHeight="1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</row>
    <row r="151" spans="1:36" ht="15.75" customHeight="1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</row>
    <row r="152" spans="1:36" ht="15.75" customHeight="1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</row>
    <row r="153" spans="1:36" ht="15.75" customHeight="1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</row>
    <row r="154" spans="1:36" ht="15.75" customHeight="1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</row>
    <row r="155" spans="1:36" ht="15.75" customHeight="1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</row>
    <row r="156" spans="1:36" ht="15.75" customHeight="1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</row>
    <row r="157" spans="1:36" ht="15.75" customHeight="1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</row>
    <row r="158" spans="1:36" ht="15.75" customHeight="1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</row>
    <row r="159" spans="1:36" ht="15.75" customHeight="1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</row>
    <row r="160" spans="1:36" ht="15.75" customHeight="1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</row>
    <row r="161" spans="1:36" ht="15.75" customHeight="1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</row>
    <row r="162" spans="1:36" ht="15.75" customHeight="1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</row>
    <row r="163" spans="1:36" ht="15.75" customHeight="1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</row>
    <row r="164" spans="1:36" ht="15.75" customHeight="1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</row>
    <row r="165" spans="1:36" ht="15.75" customHeight="1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</row>
    <row r="166" spans="1:36" ht="15.75" customHeight="1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</row>
    <row r="167" spans="1:36" ht="15.75" customHeight="1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</row>
    <row r="168" spans="1:36" ht="15.75" customHeight="1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</row>
    <row r="169" spans="1:36" ht="15.75" customHeight="1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</row>
    <row r="170" spans="1:36" ht="15.75" customHeight="1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</row>
    <row r="171" spans="1:36" ht="15.75" customHeight="1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</row>
    <row r="172" spans="1:36" ht="15.75" customHeight="1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</row>
    <row r="173" spans="1:36" ht="15.75" customHeight="1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</row>
    <row r="174" spans="1:36" ht="15.75" customHeight="1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</row>
    <row r="175" spans="1:36" ht="15.75" customHeight="1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</row>
    <row r="176" spans="1:36" ht="15.75" customHeight="1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</row>
    <row r="177" spans="1:36" ht="15.75" customHeight="1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</row>
    <row r="178" spans="1:36" ht="15.75" customHeight="1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</row>
    <row r="179" spans="1:36" ht="15.75" customHeight="1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</row>
    <row r="180" spans="1:36" ht="15.75" customHeight="1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</row>
    <row r="181" spans="1:36" ht="15.75" customHeight="1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</row>
    <row r="182" spans="1:36" ht="15.75" customHeight="1" x14ac:dyDescent="0.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</row>
    <row r="183" spans="1:36" ht="15.75" customHeight="1" x14ac:dyDescent="0.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</row>
    <row r="184" spans="1:36" ht="15.75" customHeight="1" x14ac:dyDescent="0.2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</row>
    <row r="185" spans="1:36" ht="15.75" customHeight="1" x14ac:dyDescent="0.2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</row>
    <row r="186" spans="1:36" ht="15.75" customHeight="1" x14ac:dyDescent="0.2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</row>
    <row r="187" spans="1:36" ht="15.75" customHeight="1" x14ac:dyDescent="0.2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</row>
    <row r="188" spans="1:36" ht="15.75" customHeight="1" x14ac:dyDescent="0.2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</row>
    <row r="189" spans="1:36" ht="15.75" customHeight="1" x14ac:dyDescent="0.2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</row>
    <row r="190" spans="1:36" ht="15.75" customHeight="1" x14ac:dyDescent="0.2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</row>
    <row r="191" spans="1:36" ht="15.75" customHeight="1" x14ac:dyDescent="0.2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</row>
    <row r="192" spans="1:36" ht="15.75" customHeight="1" x14ac:dyDescent="0.2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</row>
    <row r="193" spans="1:36" ht="15.75" customHeight="1" x14ac:dyDescent="0.2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</row>
    <row r="194" spans="1:36" ht="15.75" customHeight="1" x14ac:dyDescent="0.2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</row>
    <row r="195" spans="1:36" ht="15.75" customHeight="1" x14ac:dyDescent="0.2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</row>
    <row r="196" spans="1:36" ht="15.75" customHeight="1" x14ac:dyDescent="0.2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</row>
    <row r="197" spans="1:36" ht="15.75" customHeight="1" x14ac:dyDescent="0.2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</row>
    <row r="198" spans="1:36" ht="15.75" customHeight="1" x14ac:dyDescent="0.2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</row>
    <row r="199" spans="1:36" ht="15.75" customHeight="1" x14ac:dyDescent="0.2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</row>
    <row r="200" spans="1:36" ht="15.75" customHeight="1" x14ac:dyDescent="0.2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</row>
    <row r="201" spans="1:36" ht="15.75" customHeight="1" x14ac:dyDescent="0.2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</row>
    <row r="202" spans="1:36" ht="15.75" customHeight="1" x14ac:dyDescent="0.2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</row>
    <row r="203" spans="1:36" ht="15.75" customHeight="1" x14ac:dyDescent="0.2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</row>
    <row r="204" spans="1:36" ht="15.75" customHeight="1" x14ac:dyDescent="0.2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</row>
    <row r="205" spans="1:36" ht="15.75" customHeight="1" x14ac:dyDescent="0.2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</row>
    <row r="206" spans="1:36" ht="15.75" customHeight="1" x14ac:dyDescent="0.2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</row>
    <row r="207" spans="1:36" ht="15.75" customHeight="1" x14ac:dyDescent="0.2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</row>
    <row r="208" spans="1:36" ht="15.75" customHeight="1" x14ac:dyDescent="0.2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</row>
    <row r="209" spans="1:36" ht="15.75" customHeight="1" x14ac:dyDescent="0.2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</row>
    <row r="210" spans="1:36" ht="15.75" customHeight="1" x14ac:dyDescent="0.2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</row>
    <row r="211" spans="1:36" ht="15.75" customHeight="1" x14ac:dyDescent="0.2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</row>
    <row r="212" spans="1:36" ht="15.75" customHeight="1" x14ac:dyDescent="0.2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</row>
    <row r="213" spans="1:36" ht="15.75" customHeight="1" x14ac:dyDescent="0.2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</row>
    <row r="214" spans="1:36" ht="15.75" customHeight="1" x14ac:dyDescent="0.2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</row>
    <row r="215" spans="1:36" ht="15.75" customHeight="1" x14ac:dyDescent="0.2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</row>
    <row r="216" spans="1:36" ht="15.75" customHeight="1" x14ac:dyDescent="0.2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</row>
    <row r="217" spans="1:36" ht="15.75" customHeight="1" x14ac:dyDescent="0.2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</row>
    <row r="218" spans="1:36" ht="15.75" customHeight="1" x14ac:dyDescent="0.2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</row>
    <row r="219" spans="1:36" ht="15.75" customHeight="1" x14ac:dyDescent="0.2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</row>
    <row r="220" spans="1:36" ht="15.75" customHeight="1" x14ac:dyDescent="0.2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</row>
    <row r="221" spans="1:36" ht="15.75" customHeight="1" x14ac:dyDescent="0.2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</row>
    <row r="222" spans="1:36" ht="15.75" customHeight="1" x14ac:dyDescent="0.2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</row>
    <row r="223" spans="1:36" ht="15.75" customHeight="1" x14ac:dyDescent="0.2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</row>
    <row r="224" spans="1:36" ht="15.75" customHeight="1" x14ac:dyDescent="0.2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</row>
    <row r="225" spans="1:36" ht="15.75" customHeight="1" x14ac:dyDescent="0.2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</row>
    <row r="226" spans="1:36" ht="15.75" customHeight="1" x14ac:dyDescent="0.2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</row>
    <row r="227" spans="1:36" ht="15.75" customHeight="1" x14ac:dyDescent="0.2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</row>
    <row r="228" spans="1:36" ht="15.75" customHeight="1" x14ac:dyDescent="0.2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</row>
    <row r="229" spans="1:36" ht="15.75" customHeight="1" x14ac:dyDescent="0.2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</row>
    <row r="230" spans="1:36" ht="15.75" customHeight="1" x14ac:dyDescent="0.2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</row>
    <row r="231" spans="1:36" ht="15.75" customHeight="1" x14ac:dyDescent="0.2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</row>
    <row r="232" spans="1:36" ht="15.75" customHeight="1" x14ac:dyDescent="0.2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</row>
    <row r="233" spans="1:36" ht="15.75" customHeight="1" x14ac:dyDescent="0.2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</row>
    <row r="234" spans="1:36" ht="15.75" customHeight="1" x14ac:dyDescent="0.2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</row>
    <row r="235" spans="1:36" ht="15.75" customHeight="1" x14ac:dyDescent="0.2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</row>
    <row r="236" spans="1:36" ht="15.75" customHeight="1" x14ac:dyDescent="0.2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</row>
    <row r="237" spans="1:36" ht="15.75" customHeight="1" x14ac:dyDescent="0.2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</row>
    <row r="238" spans="1:36" ht="15.75" customHeight="1" x14ac:dyDescent="0.2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</row>
    <row r="239" spans="1:36" ht="15.75" customHeight="1" x14ac:dyDescent="0.2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</row>
    <row r="240" spans="1:36" ht="15.75" customHeight="1" x14ac:dyDescent="0.2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</row>
    <row r="241" spans="1:36" ht="15.75" customHeight="1" x14ac:dyDescent="0.2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</row>
    <row r="242" spans="1:36" ht="15.75" customHeight="1" x14ac:dyDescent="0.2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</row>
    <row r="243" spans="1:36" ht="15.75" customHeight="1" x14ac:dyDescent="0.2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</row>
    <row r="244" spans="1:36" ht="15.75" customHeight="1" x14ac:dyDescent="0.2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</row>
    <row r="245" spans="1:36" ht="15.75" customHeight="1" x14ac:dyDescent="0.2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</row>
    <row r="246" spans="1:36" ht="15.75" customHeight="1" x14ac:dyDescent="0.2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</row>
    <row r="247" spans="1:36" ht="15.75" customHeight="1" x14ac:dyDescent="0.2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</row>
    <row r="248" spans="1:36" ht="15.75" customHeight="1" x14ac:dyDescent="0.2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</row>
    <row r="249" spans="1:36" ht="15.75" customHeight="1" x14ac:dyDescent="0.2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</row>
    <row r="250" spans="1:36" ht="15.75" customHeight="1" x14ac:dyDescent="0.2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</row>
    <row r="251" spans="1:36" ht="15.75" customHeight="1" x14ac:dyDescent="0.2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C251" s="30"/>
      <c r="AD251" s="30"/>
      <c r="AE251" s="30"/>
      <c r="AF251" s="30"/>
      <c r="AG251" s="30"/>
      <c r="AH251" s="30"/>
      <c r="AI251" s="30"/>
      <c r="AJ251" s="30"/>
    </row>
    <row r="252" spans="1:36" ht="15.75" customHeight="1" x14ac:dyDescent="0.2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C252" s="30"/>
      <c r="AD252" s="30"/>
      <c r="AE252" s="30"/>
      <c r="AF252" s="30"/>
      <c r="AG252" s="30"/>
      <c r="AH252" s="30"/>
      <c r="AI252" s="30"/>
      <c r="AJ252" s="30"/>
    </row>
    <row r="253" spans="1:36" ht="15.75" customHeight="1" x14ac:dyDescent="0.2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C253" s="30"/>
      <c r="AD253" s="30"/>
      <c r="AE253" s="30"/>
      <c r="AF253" s="30"/>
      <c r="AG253" s="30"/>
      <c r="AH253" s="30"/>
      <c r="AI253" s="30"/>
      <c r="AJ253" s="30"/>
    </row>
    <row r="254" spans="1:36" ht="15.75" customHeight="1" x14ac:dyDescent="0.2"/>
    <row r="255" spans="1:36" ht="15.75" customHeight="1" x14ac:dyDescent="0.2"/>
    <row r="256" spans="1:3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D51:E51"/>
    <mergeCell ref="D52:E52"/>
    <mergeCell ref="D53:E53"/>
    <mergeCell ref="C44:E44"/>
    <mergeCell ref="G44:H44"/>
    <mergeCell ref="D45:E45"/>
    <mergeCell ref="D46:E46"/>
    <mergeCell ref="D47:E47"/>
    <mergeCell ref="C50:E50"/>
    <mergeCell ref="G50:H50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I1000"/>
  <sheetViews>
    <sheetView tabSelected="1" topLeftCell="W1" workbookViewId="0">
      <pane ySplit="1" topLeftCell="A2" activePane="bottomLeft" state="frozen"/>
      <selection pane="bottomLeft" activeCell="AH4" sqref="AH4"/>
    </sheetView>
  </sheetViews>
  <sheetFormatPr defaultColWidth="12.5703125" defaultRowHeight="15" customHeight="1" x14ac:dyDescent="0.2"/>
  <cols>
    <col min="1" max="1" width="14.5703125" customWidth="1"/>
    <col min="2" max="2" width="16.42578125" customWidth="1"/>
    <col min="3" max="6" width="12.42578125" customWidth="1"/>
    <col min="7" max="7" width="14.5703125" customWidth="1"/>
    <col min="8" max="35" width="12.42578125" customWidth="1"/>
  </cols>
  <sheetData>
    <row r="1" spans="1:35" ht="15.75" customHeight="1" x14ac:dyDescent="0.2">
      <c r="A1" s="14" t="s">
        <v>0</v>
      </c>
      <c r="B1" s="15" t="s">
        <v>1</v>
      </c>
      <c r="C1" s="16" t="s">
        <v>2</v>
      </c>
      <c r="D1" s="15" t="s">
        <v>3</v>
      </c>
      <c r="E1" s="16" t="s">
        <v>137</v>
      </c>
      <c r="F1" s="16" t="s">
        <v>138</v>
      </c>
      <c r="G1" s="16" t="s">
        <v>139</v>
      </c>
      <c r="H1" s="16" t="s">
        <v>140</v>
      </c>
      <c r="I1" s="17" t="s">
        <v>141</v>
      </c>
      <c r="J1" s="17" t="s">
        <v>142</v>
      </c>
      <c r="K1" s="17" t="s">
        <v>143</v>
      </c>
      <c r="L1" s="17" t="s">
        <v>144</v>
      </c>
      <c r="M1" s="17" t="s">
        <v>145</v>
      </c>
      <c r="N1" s="17" t="s">
        <v>146</v>
      </c>
      <c r="O1" s="17" t="s">
        <v>147</v>
      </c>
      <c r="P1" s="17" t="s">
        <v>148</v>
      </c>
      <c r="Q1" s="17" t="s">
        <v>149</v>
      </c>
      <c r="R1" s="17" t="s">
        <v>150</v>
      </c>
      <c r="S1" s="17" t="s">
        <v>151</v>
      </c>
      <c r="T1" s="16" t="s">
        <v>152</v>
      </c>
      <c r="U1" s="17" t="s">
        <v>153</v>
      </c>
      <c r="V1" s="17" t="s">
        <v>206</v>
      </c>
      <c r="W1" s="16" t="s">
        <v>155</v>
      </c>
      <c r="X1" s="17" t="s">
        <v>156</v>
      </c>
      <c r="Y1" s="17" t="s">
        <v>157</v>
      </c>
      <c r="Z1" s="17" t="s">
        <v>158</v>
      </c>
      <c r="AA1" s="17" t="s">
        <v>252</v>
      </c>
      <c r="AB1" s="17" t="s">
        <v>253</v>
      </c>
      <c r="AC1" s="17" t="s">
        <v>159</v>
      </c>
      <c r="AD1" s="17" t="s">
        <v>160</v>
      </c>
      <c r="AE1" s="17" t="s">
        <v>161</v>
      </c>
      <c r="AF1" s="17" t="s">
        <v>162</v>
      </c>
      <c r="AG1" s="16" t="s">
        <v>163</v>
      </c>
      <c r="AH1" s="16" t="s">
        <v>164</v>
      </c>
      <c r="AI1" s="40"/>
    </row>
    <row r="2" spans="1:35" ht="34.5" customHeight="1" x14ac:dyDescent="0.2">
      <c r="A2" s="24">
        <v>45622.386805555558</v>
      </c>
      <c r="B2" s="20" t="s">
        <v>33</v>
      </c>
      <c r="C2" s="21" t="s">
        <v>34</v>
      </c>
      <c r="D2" s="22">
        <v>85749019424</v>
      </c>
      <c r="E2" s="21">
        <v>2</v>
      </c>
      <c r="F2" s="21">
        <v>2</v>
      </c>
      <c r="G2" s="21">
        <v>1</v>
      </c>
      <c r="H2" s="21">
        <v>1</v>
      </c>
      <c r="I2" s="21">
        <v>2</v>
      </c>
      <c r="J2" s="21">
        <v>1</v>
      </c>
      <c r="K2" s="21">
        <v>2</v>
      </c>
      <c r="L2" s="21">
        <v>2</v>
      </c>
      <c r="M2" s="21">
        <v>2</v>
      </c>
      <c r="N2" s="21">
        <v>2</v>
      </c>
      <c r="O2" s="21">
        <v>3</v>
      </c>
      <c r="P2" s="21">
        <v>2</v>
      </c>
      <c r="Q2" s="21">
        <v>1</v>
      </c>
      <c r="R2" s="21">
        <v>4</v>
      </c>
      <c r="S2" s="21">
        <v>1</v>
      </c>
      <c r="T2" s="21">
        <v>1</v>
      </c>
      <c r="U2" s="21">
        <v>2</v>
      </c>
      <c r="V2" s="21">
        <v>3</v>
      </c>
      <c r="W2" s="21">
        <v>3</v>
      </c>
      <c r="X2" s="21">
        <v>1</v>
      </c>
      <c r="Y2" s="21">
        <v>2</v>
      </c>
      <c r="Z2" s="21">
        <v>3</v>
      </c>
      <c r="AA2" s="21">
        <v>3</v>
      </c>
      <c r="AB2" s="21">
        <v>1</v>
      </c>
      <c r="AC2" s="21">
        <v>1</v>
      </c>
      <c r="AD2" s="21">
        <v>3</v>
      </c>
      <c r="AE2" s="21">
        <v>3</v>
      </c>
      <c r="AF2" s="21">
        <v>1</v>
      </c>
      <c r="AG2" s="21">
        <f t="shared" ref="AG2:AG40" si="0">SUM(E2:AF2)</f>
        <v>55</v>
      </c>
      <c r="AH2" s="41" t="str">
        <f>IF(AG2&lt;53,"RENDAH",IF(AG2&lt;63.69,"SEDANG",IF(AG2&gt;63.69,"TINGGI")))</f>
        <v>SEDANG</v>
      </c>
      <c r="AI2" s="23"/>
    </row>
    <row r="3" spans="1:35" ht="24.75" customHeight="1" x14ac:dyDescent="0.2">
      <c r="A3" s="19">
        <v>45622.386805555558</v>
      </c>
      <c r="B3" s="20" t="s">
        <v>165</v>
      </c>
      <c r="C3" s="21" t="s">
        <v>41</v>
      </c>
      <c r="D3" s="22">
        <v>8961709861</v>
      </c>
      <c r="E3" s="21">
        <v>2</v>
      </c>
      <c r="F3" s="21">
        <v>4</v>
      </c>
      <c r="G3" s="21">
        <v>2</v>
      </c>
      <c r="H3" s="21">
        <v>2</v>
      </c>
      <c r="I3" s="21">
        <v>1</v>
      </c>
      <c r="J3" s="21">
        <v>2</v>
      </c>
      <c r="K3" s="21">
        <v>3</v>
      </c>
      <c r="L3" s="21">
        <v>2</v>
      </c>
      <c r="M3" s="21">
        <v>2</v>
      </c>
      <c r="N3" s="21">
        <v>2</v>
      </c>
      <c r="O3" s="21">
        <v>2</v>
      </c>
      <c r="P3" s="21">
        <v>2</v>
      </c>
      <c r="Q3" s="21">
        <v>1</v>
      </c>
      <c r="R3" s="21">
        <v>4</v>
      </c>
      <c r="S3" s="21">
        <v>2</v>
      </c>
      <c r="T3" s="21">
        <v>3</v>
      </c>
      <c r="U3" s="21">
        <v>3</v>
      </c>
      <c r="V3" s="21">
        <v>3</v>
      </c>
      <c r="W3" s="21">
        <v>2</v>
      </c>
      <c r="X3" s="21">
        <v>1</v>
      </c>
      <c r="Y3" s="21">
        <v>2</v>
      </c>
      <c r="Z3" s="21">
        <v>3</v>
      </c>
      <c r="AA3" s="21">
        <v>2</v>
      </c>
      <c r="AB3" s="21">
        <v>1</v>
      </c>
      <c r="AC3" s="21">
        <v>2</v>
      </c>
      <c r="AD3" s="21">
        <v>3</v>
      </c>
      <c r="AE3" s="21">
        <v>3</v>
      </c>
      <c r="AF3" s="21">
        <v>2</v>
      </c>
      <c r="AG3" s="21">
        <f t="shared" si="0"/>
        <v>63</v>
      </c>
      <c r="AH3" s="41" t="str">
        <f t="shared" ref="AH3:AH40" si="1">IF(AG3&lt;53,"RENDAH",IF(AG3&lt;63.69,"SEDANG",IF(AG3&gt;63.69,"TINGGI")))</f>
        <v>SEDANG</v>
      </c>
      <c r="AI3" s="23"/>
    </row>
    <row r="4" spans="1:35" ht="24" customHeight="1" x14ac:dyDescent="0.2">
      <c r="A4" s="24">
        <v>45622.387499999997</v>
      </c>
      <c r="B4" s="20" t="s">
        <v>43</v>
      </c>
      <c r="C4" s="21" t="s">
        <v>44</v>
      </c>
      <c r="D4" s="22">
        <v>87787215085</v>
      </c>
      <c r="E4" s="21">
        <v>2</v>
      </c>
      <c r="F4" s="21">
        <v>3</v>
      </c>
      <c r="G4" s="21">
        <v>2</v>
      </c>
      <c r="H4" s="21">
        <v>4</v>
      </c>
      <c r="I4" s="21">
        <v>2</v>
      </c>
      <c r="J4" s="21">
        <v>2</v>
      </c>
      <c r="K4" s="21">
        <v>3</v>
      </c>
      <c r="L4" s="21">
        <v>2</v>
      </c>
      <c r="M4" s="21">
        <v>3</v>
      </c>
      <c r="N4" s="21">
        <v>2</v>
      </c>
      <c r="O4" s="21">
        <v>2</v>
      </c>
      <c r="P4" s="21">
        <v>2</v>
      </c>
      <c r="Q4" s="21">
        <v>1</v>
      </c>
      <c r="R4" s="21">
        <v>4</v>
      </c>
      <c r="S4" s="21">
        <v>2</v>
      </c>
      <c r="T4" s="21">
        <v>3</v>
      </c>
      <c r="U4" s="21">
        <v>2</v>
      </c>
      <c r="V4" s="21">
        <v>2</v>
      </c>
      <c r="W4" s="21">
        <v>3</v>
      </c>
      <c r="X4" s="21">
        <v>2</v>
      </c>
      <c r="Y4" s="21">
        <v>1</v>
      </c>
      <c r="Z4" s="21">
        <v>4</v>
      </c>
      <c r="AA4" s="21">
        <v>3</v>
      </c>
      <c r="AB4" s="21">
        <v>2</v>
      </c>
      <c r="AC4" s="21">
        <v>2</v>
      </c>
      <c r="AD4" s="21">
        <v>3</v>
      </c>
      <c r="AE4" s="21">
        <v>3</v>
      </c>
      <c r="AF4" s="21">
        <v>2</v>
      </c>
      <c r="AG4" s="21">
        <f t="shared" si="0"/>
        <v>68</v>
      </c>
      <c r="AH4" s="41" t="s">
        <v>254</v>
      </c>
      <c r="AI4" s="23"/>
    </row>
    <row r="5" spans="1:35" ht="25.5" customHeight="1" x14ac:dyDescent="0.2">
      <c r="A5" s="19">
        <v>45622.387499999997</v>
      </c>
      <c r="B5" s="20" t="s">
        <v>46</v>
      </c>
      <c r="C5" s="21" t="s">
        <v>44</v>
      </c>
      <c r="D5" s="22">
        <v>85750982664</v>
      </c>
      <c r="E5" s="21">
        <v>1</v>
      </c>
      <c r="F5" s="21">
        <v>3</v>
      </c>
      <c r="G5" s="21">
        <v>2</v>
      </c>
      <c r="H5" s="21">
        <v>2</v>
      </c>
      <c r="I5" s="21">
        <v>2</v>
      </c>
      <c r="J5" s="21">
        <v>2</v>
      </c>
      <c r="K5" s="21">
        <v>2</v>
      </c>
      <c r="L5" s="21">
        <v>2</v>
      </c>
      <c r="M5" s="21">
        <v>2</v>
      </c>
      <c r="N5" s="21">
        <v>1</v>
      </c>
      <c r="O5" s="21">
        <v>2</v>
      </c>
      <c r="P5" s="21">
        <v>2</v>
      </c>
      <c r="Q5" s="21">
        <v>2</v>
      </c>
      <c r="R5" s="21">
        <v>3</v>
      </c>
      <c r="S5" s="21">
        <v>2</v>
      </c>
      <c r="T5" s="21">
        <v>2</v>
      </c>
      <c r="U5" s="21">
        <v>2</v>
      </c>
      <c r="V5" s="21">
        <v>4</v>
      </c>
      <c r="W5" s="21">
        <v>2</v>
      </c>
      <c r="X5" s="21">
        <v>2</v>
      </c>
      <c r="Y5" s="21">
        <v>2</v>
      </c>
      <c r="Z5" s="21">
        <v>3</v>
      </c>
      <c r="AA5" s="21">
        <v>2</v>
      </c>
      <c r="AB5" s="21">
        <v>2</v>
      </c>
      <c r="AC5" s="21">
        <v>2</v>
      </c>
      <c r="AD5" s="21">
        <v>2</v>
      </c>
      <c r="AE5" s="21">
        <v>2</v>
      </c>
      <c r="AF5" s="21">
        <v>1</v>
      </c>
      <c r="AG5" s="21">
        <f t="shared" si="0"/>
        <v>58</v>
      </c>
      <c r="AH5" s="41" t="str">
        <f t="shared" si="1"/>
        <v>SEDANG</v>
      </c>
      <c r="AI5" s="23"/>
    </row>
    <row r="6" spans="1:35" ht="24.75" customHeight="1" x14ac:dyDescent="0.2">
      <c r="A6" s="24">
        <v>45622.387499999997</v>
      </c>
      <c r="B6" s="20" t="s">
        <v>48</v>
      </c>
      <c r="C6" s="21" t="s">
        <v>49</v>
      </c>
      <c r="D6" s="22">
        <v>83838500472</v>
      </c>
      <c r="E6" s="21">
        <v>2</v>
      </c>
      <c r="F6" s="21">
        <v>4</v>
      </c>
      <c r="G6" s="21">
        <v>2</v>
      </c>
      <c r="H6" s="21">
        <v>3</v>
      </c>
      <c r="I6" s="21">
        <v>3</v>
      </c>
      <c r="J6" s="21">
        <v>3</v>
      </c>
      <c r="K6" s="21">
        <v>3</v>
      </c>
      <c r="L6" s="21">
        <v>2</v>
      </c>
      <c r="M6" s="21">
        <v>2</v>
      </c>
      <c r="N6" s="21">
        <v>3</v>
      </c>
      <c r="O6" s="21">
        <v>3</v>
      </c>
      <c r="P6" s="21">
        <v>3</v>
      </c>
      <c r="Q6" s="21">
        <v>3</v>
      </c>
      <c r="R6" s="21">
        <v>2</v>
      </c>
      <c r="S6" s="21">
        <v>2</v>
      </c>
      <c r="T6" s="21">
        <v>3</v>
      </c>
      <c r="U6" s="21">
        <v>2</v>
      </c>
      <c r="V6" s="21">
        <v>2</v>
      </c>
      <c r="W6" s="21">
        <v>2</v>
      </c>
      <c r="X6" s="21">
        <v>3</v>
      </c>
      <c r="Y6" s="21">
        <v>3</v>
      </c>
      <c r="Z6" s="21">
        <v>2</v>
      </c>
      <c r="AA6" s="21">
        <v>1</v>
      </c>
      <c r="AB6" s="21">
        <v>2</v>
      </c>
      <c r="AC6" s="21">
        <v>3</v>
      </c>
      <c r="AD6" s="21">
        <v>3</v>
      </c>
      <c r="AE6" s="21">
        <v>3</v>
      </c>
      <c r="AF6" s="21">
        <v>3</v>
      </c>
      <c r="AG6" s="21">
        <f t="shared" si="0"/>
        <v>72</v>
      </c>
      <c r="AH6" s="41" t="str">
        <f t="shared" si="1"/>
        <v>TINGGI</v>
      </c>
      <c r="AI6" s="23"/>
    </row>
    <row r="7" spans="1:35" ht="27.75" customHeight="1" x14ac:dyDescent="0.2">
      <c r="A7" s="19">
        <v>45622.388194444444</v>
      </c>
      <c r="B7" s="20" t="s">
        <v>51</v>
      </c>
      <c r="C7" s="21" t="s">
        <v>52</v>
      </c>
      <c r="D7" s="22">
        <v>85784009238</v>
      </c>
      <c r="E7" s="21">
        <v>2</v>
      </c>
      <c r="F7" s="21">
        <v>3</v>
      </c>
      <c r="G7" s="21">
        <v>2</v>
      </c>
      <c r="H7" s="21">
        <v>3</v>
      </c>
      <c r="I7" s="21">
        <v>3</v>
      </c>
      <c r="J7" s="21">
        <v>3</v>
      </c>
      <c r="K7" s="21">
        <v>3</v>
      </c>
      <c r="L7" s="21">
        <v>2</v>
      </c>
      <c r="M7" s="21">
        <v>2</v>
      </c>
      <c r="N7" s="21">
        <v>3</v>
      </c>
      <c r="O7" s="21">
        <v>3</v>
      </c>
      <c r="P7" s="21">
        <v>3</v>
      </c>
      <c r="Q7" s="21">
        <v>3</v>
      </c>
      <c r="R7" s="21">
        <v>2</v>
      </c>
      <c r="S7" s="21">
        <v>2</v>
      </c>
      <c r="T7" s="21">
        <v>3</v>
      </c>
      <c r="U7" s="21">
        <v>2</v>
      </c>
      <c r="V7" s="21">
        <v>2</v>
      </c>
      <c r="W7" s="21">
        <v>2</v>
      </c>
      <c r="X7" s="21">
        <v>3</v>
      </c>
      <c r="Y7" s="21">
        <v>3</v>
      </c>
      <c r="Z7" s="21">
        <v>2</v>
      </c>
      <c r="AA7" s="21">
        <v>2</v>
      </c>
      <c r="AB7" s="21">
        <v>2</v>
      </c>
      <c r="AC7" s="21">
        <v>3</v>
      </c>
      <c r="AD7" s="21">
        <v>3</v>
      </c>
      <c r="AE7" s="21">
        <v>3</v>
      </c>
      <c r="AF7" s="21">
        <v>3</v>
      </c>
      <c r="AG7" s="21">
        <f t="shared" si="0"/>
        <v>72</v>
      </c>
      <c r="AH7" s="41" t="str">
        <f t="shared" si="1"/>
        <v>TINGGI</v>
      </c>
      <c r="AI7" s="23"/>
    </row>
    <row r="8" spans="1:35" ht="27.75" customHeight="1" x14ac:dyDescent="0.2">
      <c r="A8" s="24">
        <v>45622.388194444444</v>
      </c>
      <c r="B8" s="20" t="s">
        <v>54</v>
      </c>
      <c r="C8" s="21" t="s">
        <v>44</v>
      </c>
      <c r="D8" s="22">
        <v>87852461813</v>
      </c>
      <c r="E8" s="21">
        <v>2</v>
      </c>
      <c r="F8" s="21">
        <v>3</v>
      </c>
      <c r="G8" s="21">
        <v>2</v>
      </c>
      <c r="H8" s="21">
        <v>2</v>
      </c>
      <c r="I8" s="21">
        <v>2</v>
      </c>
      <c r="J8" s="21">
        <v>2</v>
      </c>
      <c r="K8" s="21">
        <v>3</v>
      </c>
      <c r="L8" s="21">
        <v>2</v>
      </c>
      <c r="M8" s="21">
        <v>2</v>
      </c>
      <c r="N8" s="21">
        <v>2</v>
      </c>
      <c r="O8" s="21">
        <v>3</v>
      </c>
      <c r="P8" s="21">
        <v>2</v>
      </c>
      <c r="Q8" s="21">
        <v>2</v>
      </c>
      <c r="R8" s="21">
        <v>3</v>
      </c>
      <c r="S8" s="21">
        <v>2</v>
      </c>
      <c r="T8" s="21">
        <v>3</v>
      </c>
      <c r="U8" s="21">
        <v>2</v>
      </c>
      <c r="V8" s="21">
        <v>3</v>
      </c>
      <c r="W8" s="21">
        <v>2</v>
      </c>
      <c r="X8" s="21">
        <v>2</v>
      </c>
      <c r="Y8" s="21">
        <v>2</v>
      </c>
      <c r="Z8" s="21">
        <v>3</v>
      </c>
      <c r="AA8" s="21">
        <v>2</v>
      </c>
      <c r="AB8" s="21">
        <v>2</v>
      </c>
      <c r="AC8" s="21">
        <v>2</v>
      </c>
      <c r="AD8" s="21">
        <v>2</v>
      </c>
      <c r="AE8" s="21">
        <v>2</v>
      </c>
      <c r="AF8" s="21">
        <v>2</v>
      </c>
      <c r="AG8" s="21">
        <f t="shared" si="0"/>
        <v>63</v>
      </c>
      <c r="AH8" s="41" t="str">
        <f t="shared" si="1"/>
        <v>SEDANG</v>
      </c>
      <c r="AI8" s="23"/>
    </row>
    <row r="9" spans="1:35" ht="32.25" customHeight="1" x14ac:dyDescent="0.2">
      <c r="A9" s="19">
        <v>45622.388194444444</v>
      </c>
      <c r="B9" s="20" t="s">
        <v>56</v>
      </c>
      <c r="C9" s="21" t="s">
        <v>44</v>
      </c>
      <c r="D9" s="22">
        <v>83839920068</v>
      </c>
      <c r="E9" s="21">
        <v>2</v>
      </c>
      <c r="F9" s="21">
        <v>3</v>
      </c>
      <c r="G9" s="21">
        <v>2</v>
      </c>
      <c r="H9" s="21">
        <v>3</v>
      </c>
      <c r="I9" s="21">
        <v>2</v>
      </c>
      <c r="J9" s="21">
        <v>2</v>
      </c>
      <c r="K9" s="21">
        <v>3</v>
      </c>
      <c r="L9" s="21">
        <v>1</v>
      </c>
      <c r="M9" s="21">
        <v>2</v>
      </c>
      <c r="N9" s="21">
        <v>2</v>
      </c>
      <c r="O9" s="21">
        <v>2</v>
      </c>
      <c r="P9" s="21">
        <v>2</v>
      </c>
      <c r="Q9" s="21">
        <v>1</v>
      </c>
      <c r="R9" s="21">
        <v>4</v>
      </c>
      <c r="S9" s="21">
        <v>2</v>
      </c>
      <c r="T9" s="21">
        <v>2</v>
      </c>
      <c r="U9" s="21">
        <v>2</v>
      </c>
      <c r="V9" s="21">
        <v>2</v>
      </c>
      <c r="W9" s="21">
        <v>2</v>
      </c>
      <c r="X9" s="21">
        <v>1</v>
      </c>
      <c r="Y9" s="21">
        <v>3</v>
      </c>
      <c r="Z9" s="21">
        <v>2</v>
      </c>
      <c r="AA9" s="21">
        <v>2</v>
      </c>
      <c r="AB9" s="21">
        <v>3</v>
      </c>
      <c r="AC9" s="21">
        <v>1</v>
      </c>
      <c r="AD9" s="21">
        <v>3</v>
      </c>
      <c r="AE9" s="21">
        <v>3</v>
      </c>
      <c r="AF9" s="21">
        <v>3</v>
      </c>
      <c r="AG9" s="21">
        <f t="shared" si="0"/>
        <v>62</v>
      </c>
      <c r="AH9" s="41" t="str">
        <f t="shared" si="1"/>
        <v>SEDANG</v>
      </c>
      <c r="AI9" s="23"/>
    </row>
    <row r="10" spans="1:35" ht="39.75" customHeight="1" x14ac:dyDescent="0.2">
      <c r="A10" s="24">
        <v>45622.388194444444</v>
      </c>
      <c r="B10" s="20" t="s">
        <v>57</v>
      </c>
      <c r="C10" s="21" t="s">
        <v>64</v>
      </c>
      <c r="D10" s="22">
        <v>8975566121</v>
      </c>
      <c r="E10" s="21">
        <v>2</v>
      </c>
      <c r="F10" s="21">
        <v>4</v>
      </c>
      <c r="G10" s="21">
        <v>2</v>
      </c>
      <c r="H10" s="21">
        <v>2</v>
      </c>
      <c r="I10" s="21">
        <v>2</v>
      </c>
      <c r="J10" s="21">
        <v>2</v>
      </c>
      <c r="K10" s="21">
        <v>3</v>
      </c>
      <c r="L10" s="21">
        <v>1</v>
      </c>
      <c r="M10" s="21">
        <v>1</v>
      </c>
      <c r="N10" s="21">
        <v>1</v>
      </c>
      <c r="O10" s="21">
        <v>3</v>
      </c>
      <c r="P10" s="21">
        <v>1</v>
      </c>
      <c r="Q10" s="21">
        <v>1</v>
      </c>
      <c r="R10" s="21">
        <v>4</v>
      </c>
      <c r="S10" s="21">
        <v>1</v>
      </c>
      <c r="T10" s="21">
        <v>2</v>
      </c>
      <c r="U10" s="21">
        <v>2</v>
      </c>
      <c r="V10" s="21">
        <v>3</v>
      </c>
      <c r="W10" s="21">
        <v>2</v>
      </c>
      <c r="X10" s="21">
        <v>1</v>
      </c>
      <c r="Y10" s="21">
        <v>2</v>
      </c>
      <c r="Z10" s="21">
        <v>3</v>
      </c>
      <c r="AA10" s="21">
        <v>2</v>
      </c>
      <c r="AB10" s="21">
        <v>3</v>
      </c>
      <c r="AC10" s="21">
        <v>1</v>
      </c>
      <c r="AD10" s="21">
        <v>2</v>
      </c>
      <c r="AE10" s="21">
        <v>3</v>
      </c>
      <c r="AF10" s="21">
        <v>3</v>
      </c>
      <c r="AG10" s="21">
        <f t="shared" si="0"/>
        <v>59</v>
      </c>
      <c r="AH10" s="41" t="str">
        <f t="shared" si="1"/>
        <v>SEDANG</v>
      </c>
      <c r="AI10" s="23"/>
    </row>
    <row r="11" spans="1:35" ht="25.5" customHeight="1" x14ac:dyDescent="0.2">
      <c r="A11" s="19">
        <v>45622.388194444444</v>
      </c>
      <c r="B11" s="20" t="s">
        <v>60</v>
      </c>
      <c r="C11" s="21" t="s">
        <v>61</v>
      </c>
      <c r="D11" s="22">
        <v>85655813106</v>
      </c>
      <c r="E11" s="21">
        <v>3</v>
      </c>
      <c r="F11" s="21">
        <v>3</v>
      </c>
      <c r="G11" s="21">
        <v>2</v>
      </c>
      <c r="H11" s="21">
        <v>3</v>
      </c>
      <c r="I11" s="21">
        <v>2</v>
      </c>
      <c r="J11" s="21">
        <v>2</v>
      </c>
      <c r="K11" s="21">
        <v>2</v>
      </c>
      <c r="L11" s="21">
        <v>2</v>
      </c>
      <c r="M11" s="21">
        <v>2</v>
      </c>
      <c r="N11" s="21">
        <v>3</v>
      </c>
      <c r="O11" s="21">
        <v>3</v>
      </c>
      <c r="P11" s="21">
        <v>2</v>
      </c>
      <c r="Q11" s="21">
        <v>1</v>
      </c>
      <c r="R11" s="21">
        <v>4</v>
      </c>
      <c r="S11" s="21">
        <v>1</v>
      </c>
      <c r="T11" s="21">
        <v>3</v>
      </c>
      <c r="U11" s="21">
        <v>1</v>
      </c>
      <c r="V11" s="21">
        <v>3</v>
      </c>
      <c r="W11" s="21">
        <v>1</v>
      </c>
      <c r="X11" s="21">
        <v>1</v>
      </c>
      <c r="Y11" s="21">
        <v>3</v>
      </c>
      <c r="Z11" s="21">
        <v>2</v>
      </c>
      <c r="AA11" s="21">
        <v>3</v>
      </c>
      <c r="AB11" s="21">
        <v>1</v>
      </c>
      <c r="AC11" s="21">
        <v>1</v>
      </c>
      <c r="AD11" s="21">
        <v>4</v>
      </c>
      <c r="AE11" s="21">
        <v>3</v>
      </c>
      <c r="AF11" s="21">
        <v>3</v>
      </c>
      <c r="AG11" s="21">
        <f t="shared" si="0"/>
        <v>64</v>
      </c>
      <c r="AH11" s="41" t="str">
        <f t="shared" si="1"/>
        <v>TINGGI</v>
      </c>
      <c r="AI11" s="23"/>
    </row>
    <row r="12" spans="1:35" ht="26.25" customHeight="1" x14ac:dyDescent="0.2">
      <c r="A12" s="24">
        <v>45622.388194444444</v>
      </c>
      <c r="B12" s="20" t="s">
        <v>63</v>
      </c>
      <c r="C12" s="21" t="s">
        <v>64</v>
      </c>
      <c r="D12" s="22">
        <v>85759979793</v>
      </c>
      <c r="E12" s="21">
        <v>2</v>
      </c>
      <c r="F12" s="21">
        <v>3</v>
      </c>
      <c r="G12" s="21">
        <v>4</v>
      </c>
      <c r="H12" s="21">
        <v>3</v>
      </c>
      <c r="I12" s="21">
        <v>1</v>
      </c>
      <c r="J12" s="21">
        <v>3</v>
      </c>
      <c r="K12" s="21">
        <v>3</v>
      </c>
      <c r="L12" s="21">
        <v>2</v>
      </c>
      <c r="M12" s="21">
        <v>3</v>
      </c>
      <c r="N12" s="21">
        <v>2</v>
      </c>
      <c r="O12" s="21">
        <v>2</v>
      </c>
      <c r="P12" s="21">
        <v>2</v>
      </c>
      <c r="Q12" s="21">
        <v>1</v>
      </c>
      <c r="R12" s="21">
        <v>4</v>
      </c>
      <c r="S12" s="21">
        <v>2</v>
      </c>
      <c r="T12" s="21">
        <v>2</v>
      </c>
      <c r="U12" s="21">
        <v>2</v>
      </c>
      <c r="V12" s="21">
        <v>3</v>
      </c>
      <c r="W12" s="21">
        <v>1</v>
      </c>
      <c r="X12" s="21">
        <v>1</v>
      </c>
      <c r="Y12" s="21">
        <v>1</v>
      </c>
      <c r="Z12" s="21">
        <v>4</v>
      </c>
      <c r="AA12" s="21">
        <v>3</v>
      </c>
      <c r="AB12" s="21">
        <v>3</v>
      </c>
      <c r="AC12" s="21">
        <v>2</v>
      </c>
      <c r="AD12" s="21">
        <v>2</v>
      </c>
      <c r="AE12" s="21">
        <v>4</v>
      </c>
      <c r="AF12" s="21">
        <v>2</v>
      </c>
      <c r="AG12" s="21">
        <f t="shared" si="0"/>
        <v>67</v>
      </c>
      <c r="AH12" s="41" t="str">
        <f t="shared" si="1"/>
        <v>TINGGI</v>
      </c>
      <c r="AI12" s="23"/>
    </row>
    <row r="13" spans="1:35" ht="33.75" customHeight="1" x14ac:dyDescent="0.2">
      <c r="A13" s="19">
        <v>45622.388194444444</v>
      </c>
      <c r="B13" s="20" t="s">
        <v>66</v>
      </c>
      <c r="C13" s="21" t="s">
        <v>44</v>
      </c>
      <c r="D13" s="22">
        <v>87794603353</v>
      </c>
      <c r="E13" s="21">
        <v>3</v>
      </c>
      <c r="F13" s="21">
        <v>4</v>
      </c>
      <c r="G13" s="21">
        <v>1</v>
      </c>
      <c r="H13" s="21">
        <v>3</v>
      </c>
      <c r="I13" s="21">
        <v>2</v>
      </c>
      <c r="J13" s="21">
        <v>1</v>
      </c>
      <c r="K13" s="21">
        <v>2</v>
      </c>
      <c r="L13" s="21">
        <v>1</v>
      </c>
      <c r="M13" s="21">
        <v>1</v>
      </c>
      <c r="N13" s="21">
        <v>2</v>
      </c>
      <c r="O13" s="21">
        <v>2</v>
      </c>
      <c r="P13" s="21">
        <v>2</v>
      </c>
      <c r="Q13" s="21">
        <v>1</v>
      </c>
      <c r="R13" s="21">
        <v>4</v>
      </c>
      <c r="S13" s="21">
        <v>1</v>
      </c>
      <c r="T13" s="21">
        <v>3</v>
      </c>
      <c r="U13" s="21">
        <v>1</v>
      </c>
      <c r="V13" s="21">
        <v>3</v>
      </c>
      <c r="W13" s="21">
        <v>1</v>
      </c>
      <c r="X13" s="21">
        <v>1</v>
      </c>
      <c r="Y13" s="21">
        <v>1</v>
      </c>
      <c r="Z13" s="21">
        <v>4</v>
      </c>
      <c r="AA13" s="21">
        <v>2</v>
      </c>
      <c r="AB13" s="21">
        <v>1</v>
      </c>
      <c r="AC13" s="21">
        <v>2</v>
      </c>
      <c r="AD13" s="21">
        <v>2</v>
      </c>
      <c r="AE13" s="21">
        <v>2</v>
      </c>
      <c r="AF13" s="21">
        <v>1</v>
      </c>
      <c r="AG13" s="21">
        <f t="shared" si="0"/>
        <v>54</v>
      </c>
      <c r="AH13" s="41" t="str">
        <f t="shared" si="1"/>
        <v>SEDANG</v>
      </c>
      <c r="AI13" s="23"/>
    </row>
    <row r="14" spans="1:35" ht="27" customHeight="1" x14ac:dyDescent="0.2">
      <c r="A14" s="24">
        <v>45622.388194444444</v>
      </c>
      <c r="B14" s="20" t="s">
        <v>68</v>
      </c>
      <c r="C14" s="21" t="s">
        <v>69</v>
      </c>
      <c r="D14" s="22">
        <v>82229105749</v>
      </c>
      <c r="E14" s="21">
        <v>2</v>
      </c>
      <c r="F14" s="21">
        <v>4</v>
      </c>
      <c r="G14" s="21">
        <v>3</v>
      </c>
      <c r="H14" s="21">
        <v>2</v>
      </c>
      <c r="I14" s="21">
        <v>1</v>
      </c>
      <c r="J14" s="21">
        <v>2</v>
      </c>
      <c r="K14" s="21">
        <v>3</v>
      </c>
      <c r="L14" s="21">
        <v>1</v>
      </c>
      <c r="M14" s="21">
        <v>2</v>
      </c>
      <c r="N14" s="21">
        <v>1</v>
      </c>
      <c r="O14" s="21">
        <v>2</v>
      </c>
      <c r="P14" s="21">
        <v>2</v>
      </c>
      <c r="Q14" s="21">
        <v>2</v>
      </c>
      <c r="R14" s="21">
        <v>3</v>
      </c>
      <c r="S14" s="21">
        <v>1</v>
      </c>
      <c r="T14" s="21">
        <v>3</v>
      </c>
      <c r="U14" s="21">
        <v>3</v>
      </c>
      <c r="V14" s="21">
        <v>3</v>
      </c>
      <c r="W14" s="21">
        <v>1</v>
      </c>
      <c r="X14" s="21">
        <v>1</v>
      </c>
      <c r="Y14" s="21">
        <v>3</v>
      </c>
      <c r="Z14" s="21">
        <v>2</v>
      </c>
      <c r="AA14" s="21">
        <v>2</v>
      </c>
      <c r="AB14" s="21">
        <v>2</v>
      </c>
      <c r="AC14" s="21">
        <v>2</v>
      </c>
      <c r="AD14" s="21">
        <v>2</v>
      </c>
      <c r="AE14" s="21">
        <v>2</v>
      </c>
      <c r="AF14" s="21">
        <v>2</v>
      </c>
      <c r="AG14" s="21">
        <f t="shared" si="0"/>
        <v>59</v>
      </c>
      <c r="AH14" s="41" t="str">
        <f t="shared" si="1"/>
        <v>SEDANG</v>
      </c>
      <c r="AI14" s="23"/>
    </row>
    <row r="15" spans="1:35" ht="27" customHeight="1" x14ac:dyDescent="0.2">
      <c r="A15" s="19">
        <v>45622.388194444444</v>
      </c>
      <c r="B15" s="20" t="s">
        <v>71</v>
      </c>
      <c r="C15" s="21" t="s">
        <v>64</v>
      </c>
      <c r="D15" s="22">
        <v>81259306524</v>
      </c>
      <c r="E15" s="21">
        <v>3</v>
      </c>
      <c r="F15" s="21">
        <v>4</v>
      </c>
      <c r="G15" s="21">
        <v>1</v>
      </c>
      <c r="H15" s="21">
        <v>3</v>
      </c>
      <c r="I15" s="21">
        <v>1</v>
      </c>
      <c r="J15" s="21">
        <v>1</v>
      </c>
      <c r="K15" s="21">
        <v>2</v>
      </c>
      <c r="L15" s="21">
        <v>1</v>
      </c>
      <c r="M15" s="21">
        <v>1</v>
      </c>
      <c r="N15" s="21">
        <v>2</v>
      </c>
      <c r="O15" s="21">
        <v>3</v>
      </c>
      <c r="P15" s="21">
        <v>1</v>
      </c>
      <c r="Q15" s="21">
        <v>1</v>
      </c>
      <c r="R15" s="21">
        <v>4</v>
      </c>
      <c r="S15" s="21">
        <v>2</v>
      </c>
      <c r="T15" s="21">
        <v>2</v>
      </c>
      <c r="U15" s="21">
        <v>3</v>
      </c>
      <c r="V15" s="21">
        <v>2</v>
      </c>
      <c r="W15" s="21">
        <v>2</v>
      </c>
      <c r="X15" s="21">
        <v>1</v>
      </c>
      <c r="Y15" s="21">
        <v>3</v>
      </c>
      <c r="Z15" s="21">
        <v>2</v>
      </c>
      <c r="AA15" s="21">
        <v>3</v>
      </c>
      <c r="AB15" s="21">
        <v>2</v>
      </c>
      <c r="AC15" s="21">
        <v>3</v>
      </c>
      <c r="AD15" s="21">
        <v>3</v>
      </c>
      <c r="AE15" s="21">
        <v>3</v>
      </c>
      <c r="AF15" s="21">
        <v>3</v>
      </c>
      <c r="AG15" s="21">
        <f t="shared" si="0"/>
        <v>62</v>
      </c>
      <c r="AH15" s="41" t="str">
        <f t="shared" si="1"/>
        <v>SEDANG</v>
      </c>
      <c r="AI15" s="23"/>
    </row>
    <row r="16" spans="1:35" ht="27.75" customHeight="1" x14ac:dyDescent="0.2">
      <c r="A16" s="24">
        <v>45622.388194444444</v>
      </c>
      <c r="B16" s="20" t="s">
        <v>166</v>
      </c>
      <c r="C16" s="21" t="s">
        <v>41</v>
      </c>
      <c r="D16" s="22">
        <v>87778965890</v>
      </c>
      <c r="E16" s="21">
        <v>3</v>
      </c>
      <c r="F16" s="21">
        <v>4</v>
      </c>
      <c r="G16" s="21">
        <v>3</v>
      </c>
      <c r="H16" s="21">
        <v>2</v>
      </c>
      <c r="I16" s="21">
        <v>2</v>
      </c>
      <c r="J16" s="21">
        <v>2</v>
      </c>
      <c r="K16" s="21">
        <v>3</v>
      </c>
      <c r="L16" s="21">
        <v>2</v>
      </c>
      <c r="M16" s="21">
        <v>3</v>
      </c>
      <c r="N16" s="21">
        <v>2</v>
      </c>
      <c r="O16" s="21">
        <v>2</v>
      </c>
      <c r="P16" s="21">
        <v>2</v>
      </c>
      <c r="Q16" s="21">
        <v>2</v>
      </c>
      <c r="R16" s="21">
        <v>3</v>
      </c>
      <c r="S16" s="21">
        <v>3</v>
      </c>
      <c r="T16" s="21">
        <v>1</v>
      </c>
      <c r="U16" s="21">
        <v>2</v>
      </c>
      <c r="V16" s="21">
        <v>3</v>
      </c>
      <c r="W16" s="21">
        <v>2</v>
      </c>
      <c r="X16" s="21">
        <v>2</v>
      </c>
      <c r="Y16" s="21">
        <v>2</v>
      </c>
      <c r="Z16" s="21">
        <v>3</v>
      </c>
      <c r="AA16" s="21">
        <v>3</v>
      </c>
      <c r="AB16" s="21">
        <v>3</v>
      </c>
      <c r="AC16" s="21">
        <v>2</v>
      </c>
      <c r="AD16" s="21">
        <v>2</v>
      </c>
      <c r="AE16" s="21">
        <v>2</v>
      </c>
      <c r="AF16" s="21">
        <v>3</v>
      </c>
      <c r="AG16" s="21">
        <f t="shared" si="0"/>
        <v>68</v>
      </c>
      <c r="AH16" s="41" t="str">
        <f t="shared" si="1"/>
        <v>TINGGI</v>
      </c>
      <c r="AI16" s="23"/>
    </row>
    <row r="17" spans="1:35" ht="24.75" customHeight="1" x14ac:dyDescent="0.2">
      <c r="A17" s="19">
        <v>45622.388888888891</v>
      </c>
      <c r="B17" s="20" t="s">
        <v>75</v>
      </c>
      <c r="C17" s="21" t="s">
        <v>76</v>
      </c>
      <c r="D17" s="22">
        <v>89676946779</v>
      </c>
      <c r="E17" s="21">
        <v>3</v>
      </c>
      <c r="F17" s="21">
        <v>3</v>
      </c>
      <c r="G17" s="21">
        <v>3</v>
      </c>
      <c r="H17" s="21">
        <v>2</v>
      </c>
      <c r="I17" s="21">
        <v>2</v>
      </c>
      <c r="J17" s="21">
        <v>1</v>
      </c>
      <c r="K17" s="21">
        <v>3</v>
      </c>
      <c r="L17" s="21">
        <v>1</v>
      </c>
      <c r="M17" s="21">
        <v>2</v>
      </c>
      <c r="N17" s="21">
        <v>2</v>
      </c>
      <c r="O17" s="21">
        <v>2</v>
      </c>
      <c r="P17" s="21">
        <v>2</v>
      </c>
      <c r="Q17" s="21">
        <v>2</v>
      </c>
      <c r="R17" s="21">
        <v>3</v>
      </c>
      <c r="S17" s="21">
        <v>3</v>
      </c>
      <c r="T17" s="21">
        <v>3</v>
      </c>
      <c r="U17" s="21">
        <v>1</v>
      </c>
      <c r="V17" s="21">
        <v>3</v>
      </c>
      <c r="W17" s="21">
        <v>2</v>
      </c>
      <c r="X17" s="21">
        <v>2</v>
      </c>
      <c r="Y17" s="21">
        <v>2</v>
      </c>
      <c r="Z17" s="21">
        <v>3</v>
      </c>
      <c r="AA17" s="21">
        <v>2</v>
      </c>
      <c r="AB17" s="21">
        <v>1</v>
      </c>
      <c r="AC17" s="21">
        <v>2</v>
      </c>
      <c r="AD17" s="21">
        <v>2</v>
      </c>
      <c r="AE17" s="21">
        <v>1</v>
      </c>
      <c r="AF17" s="21">
        <v>2</v>
      </c>
      <c r="AG17" s="21">
        <f t="shared" si="0"/>
        <v>60</v>
      </c>
      <c r="AH17" s="41" t="str">
        <f t="shared" si="1"/>
        <v>SEDANG</v>
      </c>
      <c r="AI17" s="23"/>
    </row>
    <row r="18" spans="1:35" ht="36.75" customHeight="1" x14ac:dyDescent="0.2">
      <c r="A18" s="24">
        <v>45622.388888888891</v>
      </c>
      <c r="B18" s="20" t="s">
        <v>78</v>
      </c>
      <c r="C18" s="21" t="s">
        <v>79</v>
      </c>
      <c r="D18" s="22">
        <v>89668452900</v>
      </c>
      <c r="E18" s="21">
        <v>4</v>
      </c>
      <c r="F18" s="21">
        <v>3</v>
      </c>
      <c r="G18" s="21">
        <v>3</v>
      </c>
      <c r="H18" s="21">
        <v>2</v>
      </c>
      <c r="I18" s="21">
        <v>2</v>
      </c>
      <c r="J18" s="21">
        <v>2</v>
      </c>
      <c r="K18" s="21">
        <v>2</v>
      </c>
      <c r="L18" s="21">
        <v>2</v>
      </c>
      <c r="M18" s="21">
        <v>2</v>
      </c>
      <c r="N18" s="21">
        <v>2</v>
      </c>
      <c r="O18" s="21">
        <v>2</v>
      </c>
      <c r="P18" s="21">
        <v>2</v>
      </c>
      <c r="Q18" s="21">
        <v>2</v>
      </c>
      <c r="R18" s="21">
        <v>3</v>
      </c>
      <c r="S18" s="21">
        <v>3</v>
      </c>
      <c r="T18" s="21">
        <v>2</v>
      </c>
      <c r="U18" s="21">
        <v>2</v>
      </c>
      <c r="V18" s="21">
        <v>4</v>
      </c>
      <c r="W18" s="21">
        <v>2</v>
      </c>
      <c r="X18" s="21">
        <v>2</v>
      </c>
      <c r="Y18" s="21">
        <v>1</v>
      </c>
      <c r="Z18" s="21">
        <v>3</v>
      </c>
      <c r="AA18" s="21">
        <v>2</v>
      </c>
      <c r="AB18" s="21">
        <v>3</v>
      </c>
      <c r="AC18" s="21">
        <v>2</v>
      </c>
      <c r="AD18" s="21">
        <v>3</v>
      </c>
      <c r="AE18" s="21">
        <v>2</v>
      </c>
      <c r="AF18" s="21">
        <v>2</v>
      </c>
      <c r="AG18" s="21">
        <f t="shared" si="0"/>
        <v>66</v>
      </c>
      <c r="AH18" s="41" t="str">
        <f t="shared" si="1"/>
        <v>TINGGI</v>
      </c>
      <c r="AI18" s="23"/>
    </row>
    <row r="19" spans="1:35" ht="39" customHeight="1" x14ac:dyDescent="0.2">
      <c r="A19" s="19">
        <v>45622.388888888891</v>
      </c>
      <c r="B19" s="20" t="s">
        <v>81</v>
      </c>
      <c r="C19" s="21" t="s">
        <v>82</v>
      </c>
      <c r="D19" s="22">
        <v>83134555108</v>
      </c>
      <c r="E19" s="21">
        <v>2</v>
      </c>
      <c r="F19" s="21">
        <v>3</v>
      </c>
      <c r="G19" s="21">
        <v>3</v>
      </c>
      <c r="H19" s="21">
        <v>3</v>
      </c>
      <c r="I19" s="21">
        <v>2</v>
      </c>
      <c r="J19" s="21">
        <v>2</v>
      </c>
      <c r="K19" s="21">
        <v>3</v>
      </c>
      <c r="L19" s="21">
        <v>2</v>
      </c>
      <c r="M19" s="21">
        <v>2</v>
      </c>
      <c r="N19" s="21">
        <v>2</v>
      </c>
      <c r="O19" s="21">
        <v>3</v>
      </c>
      <c r="P19" s="21">
        <v>3</v>
      </c>
      <c r="Q19" s="21">
        <v>2</v>
      </c>
      <c r="R19" s="21">
        <v>3</v>
      </c>
      <c r="S19" s="21">
        <v>2</v>
      </c>
      <c r="T19" s="21">
        <v>2</v>
      </c>
      <c r="U19" s="21">
        <v>2</v>
      </c>
      <c r="V19" s="21">
        <v>3</v>
      </c>
      <c r="W19" s="21">
        <v>2</v>
      </c>
      <c r="X19" s="21">
        <v>2</v>
      </c>
      <c r="Y19" s="21">
        <v>2</v>
      </c>
      <c r="Z19" s="21">
        <v>3</v>
      </c>
      <c r="AA19" s="21">
        <v>2</v>
      </c>
      <c r="AB19" s="21">
        <v>3</v>
      </c>
      <c r="AC19" s="21">
        <v>2</v>
      </c>
      <c r="AD19" s="21">
        <v>3</v>
      </c>
      <c r="AE19" s="21">
        <v>3</v>
      </c>
      <c r="AF19" s="21">
        <v>3</v>
      </c>
      <c r="AG19" s="21">
        <f t="shared" si="0"/>
        <v>69</v>
      </c>
      <c r="AH19" s="41" t="str">
        <f t="shared" si="1"/>
        <v>TINGGI</v>
      </c>
      <c r="AI19" s="23"/>
    </row>
    <row r="20" spans="1:35" ht="29.25" customHeight="1" x14ac:dyDescent="0.2">
      <c r="A20" s="24">
        <v>45622.388888888891</v>
      </c>
      <c r="B20" s="20" t="s">
        <v>84</v>
      </c>
      <c r="C20" s="21" t="s">
        <v>34</v>
      </c>
      <c r="D20" s="22">
        <v>85730129027</v>
      </c>
      <c r="E20" s="21">
        <v>2</v>
      </c>
      <c r="F20" s="21">
        <v>3</v>
      </c>
      <c r="G20" s="21">
        <v>2</v>
      </c>
      <c r="H20" s="21">
        <v>2</v>
      </c>
      <c r="I20" s="21">
        <v>2</v>
      </c>
      <c r="J20" s="21">
        <v>1</v>
      </c>
      <c r="K20" s="21">
        <v>3</v>
      </c>
      <c r="L20" s="21">
        <v>1</v>
      </c>
      <c r="M20" s="21">
        <v>3</v>
      </c>
      <c r="N20" s="21">
        <v>2</v>
      </c>
      <c r="O20" s="21">
        <v>3</v>
      </c>
      <c r="P20" s="21">
        <v>1</v>
      </c>
      <c r="Q20" s="21">
        <v>1</v>
      </c>
      <c r="R20" s="21">
        <v>4</v>
      </c>
      <c r="S20" s="21">
        <v>2</v>
      </c>
      <c r="T20" s="21">
        <v>4</v>
      </c>
      <c r="U20" s="21">
        <v>2</v>
      </c>
      <c r="V20" s="21">
        <v>3</v>
      </c>
      <c r="W20" s="21">
        <v>2</v>
      </c>
      <c r="X20" s="21">
        <v>1</v>
      </c>
      <c r="Y20" s="21">
        <v>1</v>
      </c>
      <c r="Z20" s="21">
        <v>4</v>
      </c>
      <c r="AA20" s="21">
        <v>2</v>
      </c>
      <c r="AB20" s="21">
        <v>2</v>
      </c>
      <c r="AC20" s="21">
        <v>2</v>
      </c>
      <c r="AD20" s="21">
        <v>3</v>
      </c>
      <c r="AE20" s="21">
        <v>2</v>
      </c>
      <c r="AF20" s="21">
        <v>2</v>
      </c>
      <c r="AG20" s="21">
        <f t="shared" si="0"/>
        <v>62</v>
      </c>
      <c r="AH20" s="41" t="str">
        <f t="shared" si="1"/>
        <v>SEDANG</v>
      </c>
      <c r="AI20" s="23"/>
    </row>
    <row r="21" spans="1:35" ht="27.75" customHeight="1" x14ac:dyDescent="0.2">
      <c r="A21" s="19">
        <v>45622.388888888891</v>
      </c>
      <c r="B21" s="20" t="s">
        <v>86</v>
      </c>
      <c r="C21" s="21" t="s">
        <v>87</v>
      </c>
      <c r="D21" s="22">
        <v>85730740713</v>
      </c>
      <c r="E21" s="21">
        <v>3</v>
      </c>
      <c r="F21" s="21">
        <v>3</v>
      </c>
      <c r="G21" s="21">
        <v>2</v>
      </c>
      <c r="H21" s="21">
        <v>1</v>
      </c>
      <c r="I21" s="21">
        <v>1</v>
      </c>
      <c r="J21" s="21">
        <v>2</v>
      </c>
      <c r="K21" s="21">
        <v>2</v>
      </c>
      <c r="L21" s="21">
        <v>3</v>
      </c>
      <c r="M21" s="21">
        <v>2</v>
      </c>
      <c r="N21" s="21">
        <v>1</v>
      </c>
      <c r="O21" s="21">
        <v>4</v>
      </c>
      <c r="P21" s="21">
        <v>2</v>
      </c>
      <c r="Q21" s="21">
        <v>1</v>
      </c>
      <c r="R21" s="21">
        <v>4</v>
      </c>
      <c r="S21" s="21">
        <v>3</v>
      </c>
      <c r="T21" s="21">
        <v>4</v>
      </c>
      <c r="U21" s="21">
        <v>2</v>
      </c>
      <c r="V21" s="21">
        <v>3</v>
      </c>
      <c r="W21" s="21">
        <v>2</v>
      </c>
      <c r="X21" s="21">
        <v>1</v>
      </c>
      <c r="Y21" s="21">
        <v>1</v>
      </c>
      <c r="Z21" s="21">
        <v>4</v>
      </c>
      <c r="AA21" s="21">
        <v>2</v>
      </c>
      <c r="AB21" s="21">
        <v>1</v>
      </c>
      <c r="AC21" s="21">
        <v>3</v>
      </c>
      <c r="AD21" s="21">
        <v>1</v>
      </c>
      <c r="AE21" s="21">
        <v>2</v>
      </c>
      <c r="AF21" s="21">
        <v>1</v>
      </c>
      <c r="AG21" s="21">
        <f t="shared" si="0"/>
        <v>61</v>
      </c>
      <c r="AH21" s="41" t="str">
        <f t="shared" si="1"/>
        <v>SEDANG</v>
      </c>
      <c r="AI21" s="23"/>
    </row>
    <row r="22" spans="1:35" ht="33.75" customHeight="1" x14ac:dyDescent="0.2">
      <c r="A22" s="24">
        <v>45622.388888888891</v>
      </c>
      <c r="B22" s="20" t="s">
        <v>89</v>
      </c>
      <c r="C22" s="21" t="s">
        <v>90</v>
      </c>
      <c r="D22" s="22">
        <v>82231052076</v>
      </c>
      <c r="E22" s="21">
        <v>2</v>
      </c>
      <c r="F22" s="21">
        <v>4</v>
      </c>
      <c r="G22" s="21">
        <v>3</v>
      </c>
      <c r="H22" s="21">
        <v>3</v>
      </c>
      <c r="I22" s="21">
        <v>3</v>
      </c>
      <c r="J22" s="21">
        <v>2</v>
      </c>
      <c r="K22" s="21">
        <v>2</v>
      </c>
      <c r="L22" s="21">
        <v>3</v>
      </c>
      <c r="M22" s="21">
        <v>3</v>
      </c>
      <c r="N22" s="21">
        <v>2</v>
      </c>
      <c r="O22" s="21">
        <v>2</v>
      </c>
      <c r="P22" s="21">
        <v>2</v>
      </c>
      <c r="Q22" s="21">
        <v>1</v>
      </c>
      <c r="R22" s="21">
        <v>4</v>
      </c>
      <c r="S22" s="21">
        <v>3</v>
      </c>
      <c r="T22" s="21">
        <v>2</v>
      </c>
      <c r="U22" s="21">
        <v>1</v>
      </c>
      <c r="V22" s="21">
        <v>3</v>
      </c>
      <c r="W22" s="21">
        <v>2</v>
      </c>
      <c r="X22" s="21">
        <v>2</v>
      </c>
      <c r="Y22" s="21">
        <v>2</v>
      </c>
      <c r="Z22" s="21">
        <v>3</v>
      </c>
      <c r="AA22" s="21">
        <v>3</v>
      </c>
      <c r="AB22" s="21">
        <v>1</v>
      </c>
      <c r="AC22" s="21">
        <v>2</v>
      </c>
      <c r="AD22" s="21">
        <v>3</v>
      </c>
      <c r="AE22" s="21">
        <v>3</v>
      </c>
      <c r="AF22" s="21">
        <v>3</v>
      </c>
      <c r="AG22" s="21">
        <f t="shared" si="0"/>
        <v>69</v>
      </c>
      <c r="AH22" s="41" t="str">
        <f t="shared" si="1"/>
        <v>TINGGI</v>
      </c>
      <c r="AI22" s="23"/>
    </row>
    <row r="23" spans="1:35" ht="24.75" customHeight="1" x14ac:dyDescent="0.2">
      <c r="A23" s="19">
        <v>45622.388888888891</v>
      </c>
      <c r="B23" s="20" t="s">
        <v>167</v>
      </c>
      <c r="C23" s="21" t="s">
        <v>87</v>
      </c>
      <c r="D23" s="22">
        <v>83127356678</v>
      </c>
      <c r="E23" s="21">
        <v>2</v>
      </c>
      <c r="F23" s="21">
        <v>4</v>
      </c>
      <c r="G23" s="21">
        <v>4</v>
      </c>
      <c r="H23" s="21">
        <v>2</v>
      </c>
      <c r="I23" s="21">
        <v>1</v>
      </c>
      <c r="J23" s="21">
        <v>1</v>
      </c>
      <c r="K23" s="21">
        <v>2</v>
      </c>
      <c r="L23" s="21">
        <v>2</v>
      </c>
      <c r="M23" s="21">
        <v>2</v>
      </c>
      <c r="N23" s="21">
        <v>1</v>
      </c>
      <c r="O23" s="21">
        <v>3</v>
      </c>
      <c r="P23" s="21">
        <v>1</v>
      </c>
      <c r="Q23" s="21">
        <v>1</v>
      </c>
      <c r="R23" s="21">
        <v>4</v>
      </c>
      <c r="S23" s="21">
        <v>2</v>
      </c>
      <c r="T23" s="21">
        <v>2</v>
      </c>
      <c r="U23" s="21">
        <v>2</v>
      </c>
      <c r="V23" s="21">
        <v>4</v>
      </c>
      <c r="W23" s="21">
        <v>2</v>
      </c>
      <c r="X23" s="21">
        <v>2</v>
      </c>
      <c r="Y23" s="21">
        <v>1</v>
      </c>
      <c r="Z23" s="21">
        <v>4</v>
      </c>
      <c r="AA23" s="21">
        <v>1</v>
      </c>
      <c r="AB23" s="21">
        <v>2</v>
      </c>
      <c r="AC23" s="21">
        <v>2</v>
      </c>
      <c r="AD23" s="21">
        <v>2</v>
      </c>
      <c r="AE23" s="21">
        <v>1</v>
      </c>
      <c r="AF23" s="21">
        <v>1</v>
      </c>
      <c r="AG23" s="21">
        <f t="shared" si="0"/>
        <v>58</v>
      </c>
      <c r="AH23" s="41" t="str">
        <f t="shared" si="1"/>
        <v>SEDANG</v>
      </c>
      <c r="AI23" s="23"/>
    </row>
    <row r="24" spans="1:35" ht="25.5" customHeight="1" x14ac:dyDescent="0.2">
      <c r="A24" s="24">
        <v>45622.388888888891</v>
      </c>
      <c r="B24" s="20" t="s">
        <v>94</v>
      </c>
      <c r="C24" s="21" t="s">
        <v>44</v>
      </c>
      <c r="D24" s="22">
        <v>89675766424</v>
      </c>
      <c r="E24" s="21">
        <v>2</v>
      </c>
      <c r="F24" s="21">
        <v>3</v>
      </c>
      <c r="G24" s="21">
        <v>2</v>
      </c>
      <c r="H24" s="21">
        <v>2</v>
      </c>
      <c r="I24" s="21">
        <v>1</v>
      </c>
      <c r="J24" s="21">
        <v>2</v>
      </c>
      <c r="K24" s="21">
        <v>2</v>
      </c>
      <c r="L24" s="21">
        <v>1</v>
      </c>
      <c r="M24" s="21">
        <v>2</v>
      </c>
      <c r="N24" s="21">
        <v>2</v>
      </c>
      <c r="O24" s="21">
        <v>3</v>
      </c>
      <c r="P24" s="21">
        <v>2</v>
      </c>
      <c r="Q24" s="21">
        <v>2</v>
      </c>
      <c r="R24" s="21">
        <v>3</v>
      </c>
      <c r="S24" s="21">
        <v>2</v>
      </c>
      <c r="T24" s="21">
        <v>3</v>
      </c>
      <c r="U24" s="21">
        <v>2</v>
      </c>
      <c r="V24" s="21">
        <v>3</v>
      </c>
      <c r="W24" s="21">
        <v>2</v>
      </c>
      <c r="X24" s="21">
        <v>2</v>
      </c>
      <c r="Y24" s="21">
        <v>1</v>
      </c>
      <c r="Z24" s="21">
        <v>4</v>
      </c>
      <c r="AA24" s="21">
        <v>2</v>
      </c>
      <c r="AB24" s="21">
        <v>2</v>
      </c>
      <c r="AC24" s="21">
        <v>2</v>
      </c>
      <c r="AD24" s="21">
        <v>3</v>
      </c>
      <c r="AE24" s="21">
        <v>3</v>
      </c>
      <c r="AF24" s="21">
        <v>2</v>
      </c>
      <c r="AG24" s="21">
        <f t="shared" si="0"/>
        <v>62</v>
      </c>
      <c r="AH24" s="41" t="str">
        <f t="shared" si="1"/>
        <v>SEDANG</v>
      </c>
      <c r="AI24" s="23"/>
    </row>
    <row r="25" spans="1:35" ht="24" customHeight="1" x14ac:dyDescent="0.2">
      <c r="A25" s="19">
        <v>45622.388888888891</v>
      </c>
      <c r="B25" s="20" t="s">
        <v>96</v>
      </c>
      <c r="C25" s="21" t="s">
        <v>97</v>
      </c>
      <c r="D25" s="22">
        <v>881027113089</v>
      </c>
      <c r="E25" s="21">
        <v>3</v>
      </c>
      <c r="F25" s="21">
        <v>3</v>
      </c>
      <c r="G25" s="21">
        <v>3</v>
      </c>
      <c r="H25" s="21">
        <v>3</v>
      </c>
      <c r="I25" s="21">
        <v>2</v>
      </c>
      <c r="J25" s="21">
        <v>3</v>
      </c>
      <c r="K25" s="21">
        <v>3</v>
      </c>
      <c r="L25" s="21">
        <v>2</v>
      </c>
      <c r="M25" s="21">
        <v>3</v>
      </c>
      <c r="N25" s="21">
        <v>2</v>
      </c>
      <c r="O25" s="21">
        <v>3</v>
      </c>
      <c r="P25" s="21">
        <v>3</v>
      </c>
      <c r="Q25" s="21">
        <v>2</v>
      </c>
      <c r="R25" s="21">
        <v>2</v>
      </c>
      <c r="S25" s="21">
        <v>3</v>
      </c>
      <c r="T25" s="21">
        <v>2</v>
      </c>
      <c r="U25" s="21">
        <v>2</v>
      </c>
      <c r="V25" s="21">
        <v>3</v>
      </c>
      <c r="W25" s="21">
        <v>2</v>
      </c>
      <c r="X25" s="21">
        <v>2</v>
      </c>
      <c r="Y25" s="21">
        <v>3</v>
      </c>
      <c r="Z25" s="21">
        <v>3</v>
      </c>
      <c r="AA25" s="21">
        <v>2</v>
      </c>
      <c r="AB25" s="21">
        <v>3</v>
      </c>
      <c r="AC25" s="21">
        <v>2</v>
      </c>
      <c r="AD25" s="21">
        <v>3</v>
      </c>
      <c r="AE25" s="21">
        <v>2</v>
      </c>
      <c r="AF25" s="21">
        <v>2</v>
      </c>
      <c r="AG25" s="21">
        <f t="shared" si="0"/>
        <v>71</v>
      </c>
      <c r="AH25" s="41" t="str">
        <f t="shared" si="1"/>
        <v>TINGGI</v>
      </c>
      <c r="AI25" s="23"/>
    </row>
    <row r="26" spans="1:35" ht="30" customHeight="1" x14ac:dyDescent="0.2">
      <c r="A26" s="24">
        <v>45622.38958333333</v>
      </c>
      <c r="B26" s="20" t="s">
        <v>168</v>
      </c>
      <c r="C26" s="21" t="s">
        <v>44</v>
      </c>
      <c r="D26" s="22">
        <v>89512921096</v>
      </c>
      <c r="E26" s="21">
        <v>1</v>
      </c>
      <c r="F26" s="21">
        <v>3</v>
      </c>
      <c r="G26" s="21">
        <v>1</v>
      </c>
      <c r="H26" s="21">
        <v>2</v>
      </c>
      <c r="I26" s="21">
        <v>2</v>
      </c>
      <c r="J26" s="21">
        <v>2</v>
      </c>
      <c r="K26" s="21">
        <v>2</v>
      </c>
      <c r="L26" s="21">
        <v>2</v>
      </c>
      <c r="M26" s="21">
        <v>2</v>
      </c>
      <c r="N26" s="21">
        <v>2</v>
      </c>
      <c r="O26" s="21">
        <v>3</v>
      </c>
      <c r="P26" s="21">
        <v>2</v>
      </c>
      <c r="Q26" s="21">
        <v>2</v>
      </c>
      <c r="R26" s="21">
        <v>3</v>
      </c>
      <c r="S26" s="21">
        <v>2</v>
      </c>
      <c r="T26" s="21">
        <v>3</v>
      </c>
      <c r="U26" s="21">
        <v>1</v>
      </c>
      <c r="V26" s="21">
        <v>2</v>
      </c>
      <c r="W26" s="21">
        <v>2</v>
      </c>
      <c r="X26" s="21">
        <v>2</v>
      </c>
      <c r="Y26" s="21">
        <v>2</v>
      </c>
      <c r="Z26" s="21">
        <v>3</v>
      </c>
      <c r="AA26" s="21">
        <v>2</v>
      </c>
      <c r="AB26" s="21">
        <v>2</v>
      </c>
      <c r="AC26" s="21">
        <v>2</v>
      </c>
      <c r="AD26" s="21">
        <v>3</v>
      </c>
      <c r="AE26" s="21">
        <v>3</v>
      </c>
      <c r="AF26" s="21">
        <v>3</v>
      </c>
      <c r="AG26" s="21">
        <f t="shared" si="0"/>
        <v>61</v>
      </c>
      <c r="AH26" s="41" t="str">
        <f t="shared" si="1"/>
        <v>SEDANG</v>
      </c>
      <c r="AI26" s="23"/>
    </row>
    <row r="27" spans="1:35" ht="26.25" customHeight="1" x14ac:dyDescent="0.2">
      <c r="A27" s="19">
        <v>45622.38958333333</v>
      </c>
      <c r="B27" s="20" t="s">
        <v>100</v>
      </c>
      <c r="C27" s="21" t="s">
        <v>44</v>
      </c>
      <c r="D27" s="22">
        <v>895397784065</v>
      </c>
      <c r="E27" s="21">
        <v>2</v>
      </c>
      <c r="F27" s="21">
        <v>3</v>
      </c>
      <c r="G27" s="21">
        <v>3</v>
      </c>
      <c r="H27" s="21">
        <v>3</v>
      </c>
      <c r="I27" s="21">
        <v>2</v>
      </c>
      <c r="J27" s="21">
        <v>1</v>
      </c>
      <c r="K27" s="21">
        <v>3</v>
      </c>
      <c r="L27" s="21">
        <v>2</v>
      </c>
      <c r="M27" s="21">
        <v>3</v>
      </c>
      <c r="N27" s="21">
        <v>1</v>
      </c>
      <c r="O27" s="21">
        <v>2</v>
      </c>
      <c r="P27" s="21">
        <v>2</v>
      </c>
      <c r="Q27" s="21">
        <v>1</v>
      </c>
      <c r="R27" s="21">
        <v>4</v>
      </c>
      <c r="S27" s="21">
        <v>3</v>
      </c>
      <c r="T27" s="21">
        <v>3</v>
      </c>
      <c r="U27" s="21">
        <v>1</v>
      </c>
      <c r="V27" s="21">
        <v>2</v>
      </c>
      <c r="W27" s="21">
        <v>2</v>
      </c>
      <c r="X27" s="21">
        <v>2</v>
      </c>
      <c r="Y27" s="21">
        <v>2</v>
      </c>
      <c r="Z27" s="21">
        <v>3</v>
      </c>
      <c r="AA27" s="21">
        <v>3</v>
      </c>
      <c r="AB27" s="21">
        <v>2</v>
      </c>
      <c r="AC27" s="21">
        <v>2</v>
      </c>
      <c r="AD27" s="21">
        <v>3</v>
      </c>
      <c r="AE27" s="21">
        <v>3</v>
      </c>
      <c r="AF27" s="21">
        <v>1</v>
      </c>
      <c r="AG27" s="21">
        <f t="shared" si="0"/>
        <v>64</v>
      </c>
      <c r="AH27" s="41" t="str">
        <f t="shared" si="1"/>
        <v>TINGGI</v>
      </c>
      <c r="AI27" s="23"/>
    </row>
    <row r="28" spans="1:35" ht="26.25" customHeight="1" x14ac:dyDescent="0.2">
      <c r="A28" s="24">
        <v>45622.38958333333</v>
      </c>
      <c r="B28" s="20" t="s">
        <v>102</v>
      </c>
      <c r="C28" s="21" t="s">
        <v>34</v>
      </c>
      <c r="D28" s="22">
        <v>83849010143</v>
      </c>
      <c r="E28" s="21">
        <v>3</v>
      </c>
      <c r="F28" s="21">
        <v>3</v>
      </c>
      <c r="G28" s="21">
        <v>3</v>
      </c>
      <c r="H28" s="21">
        <v>4</v>
      </c>
      <c r="I28" s="21">
        <v>3</v>
      </c>
      <c r="J28" s="21">
        <v>4</v>
      </c>
      <c r="K28" s="21">
        <v>2</v>
      </c>
      <c r="L28" s="21">
        <v>2</v>
      </c>
      <c r="M28" s="21">
        <v>2</v>
      </c>
      <c r="N28" s="21">
        <v>3</v>
      </c>
      <c r="O28" s="21">
        <v>2</v>
      </c>
      <c r="P28" s="21">
        <v>3</v>
      </c>
      <c r="Q28" s="21">
        <v>2</v>
      </c>
      <c r="R28" s="21">
        <v>4</v>
      </c>
      <c r="S28" s="21">
        <v>2</v>
      </c>
      <c r="T28" s="21">
        <v>2</v>
      </c>
      <c r="U28" s="21">
        <v>3</v>
      </c>
      <c r="V28" s="21">
        <v>2</v>
      </c>
      <c r="W28" s="21">
        <v>2</v>
      </c>
      <c r="X28" s="21">
        <v>2</v>
      </c>
      <c r="Y28" s="21">
        <v>2</v>
      </c>
      <c r="Z28" s="21">
        <v>2</v>
      </c>
      <c r="AA28" s="21">
        <v>2</v>
      </c>
      <c r="AB28" s="21">
        <v>2</v>
      </c>
      <c r="AC28" s="21">
        <v>2</v>
      </c>
      <c r="AD28" s="21">
        <v>1</v>
      </c>
      <c r="AE28" s="21">
        <v>1</v>
      </c>
      <c r="AF28" s="21">
        <v>2</v>
      </c>
      <c r="AG28" s="21">
        <f t="shared" si="0"/>
        <v>67</v>
      </c>
      <c r="AH28" s="41" t="str">
        <f t="shared" si="1"/>
        <v>TINGGI</v>
      </c>
      <c r="AI28" s="23"/>
    </row>
    <row r="29" spans="1:35" ht="15.75" customHeight="1" x14ac:dyDescent="0.2">
      <c r="A29" s="19">
        <v>45622.38958333333</v>
      </c>
      <c r="B29" s="20" t="s">
        <v>105</v>
      </c>
      <c r="C29" s="21" t="s">
        <v>87</v>
      </c>
      <c r="D29" s="22">
        <v>85697876932</v>
      </c>
      <c r="E29" s="21">
        <v>2</v>
      </c>
      <c r="F29" s="21">
        <v>4</v>
      </c>
      <c r="G29" s="21">
        <v>3</v>
      </c>
      <c r="H29" s="21">
        <v>3</v>
      </c>
      <c r="I29" s="21">
        <v>2</v>
      </c>
      <c r="J29" s="21">
        <v>2</v>
      </c>
      <c r="K29" s="21">
        <v>3</v>
      </c>
      <c r="L29" s="21">
        <v>2</v>
      </c>
      <c r="M29" s="21">
        <v>3</v>
      </c>
      <c r="N29" s="21">
        <v>2</v>
      </c>
      <c r="O29" s="21">
        <v>3</v>
      </c>
      <c r="P29" s="21">
        <v>2</v>
      </c>
      <c r="Q29" s="21">
        <v>2</v>
      </c>
      <c r="R29" s="21">
        <v>3</v>
      </c>
      <c r="S29" s="21">
        <v>3</v>
      </c>
      <c r="T29" s="21">
        <v>3</v>
      </c>
      <c r="U29" s="21">
        <v>3</v>
      </c>
      <c r="V29" s="21">
        <v>3</v>
      </c>
      <c r="W29" s="21">
        <v>3</v>
      </c>
      <c r="X29" s="21">
        <v>2</v>
      </c>
      <c r="Y29" s="21">
        <v>2</v>
      </c>
      <c r="Z29" s="21">
        <v>3</v>
      </c>
      <c r="AA29" s="21">
        <v>2</v>
      </c>
      <c r="AB29" s="21">
        <v>3</v>
      </c>
      <c r="AC29" s="21">
        <v>3</v>
      </c>
      <c r="AD29" s="21">
        <v>3</v>
      </c>
      <c r="AE29" s="21">
        <v>2</v>
      </c>
      <c r="AF29" s="21">
        <v>1</v>
      </c>
      <c r="AG29" s="21">
        <f t="shared" si="0"/>
        <v>72</v>
      </c>
      <c r="AH29" s="41" t="str">
        <f t="shared" si="1"/>
        <v>TINGGI</v>
      </c>
      <c r="AI29" s="23"/>
    </row>
    <row r="30" spans="1:35" ht="39.75" customHeight="1" x14ac:dyDescent="0.2">
      <c r="A30" s="24">
        <v>45622.390277777777</v>
      </c>
      <c r="B30" s="20" t="s">
        <v>107</v>
      </c>
      <c r="C30" s="21" t="s">
        <v>44</v>
      </c>
      <c r="D30" s="22">
        <v>87768374159</v>
      </c>
      <c r="E30" s="21">
        <v>2</v>
      </c>
      <c r="F30" s="21">
        <v>4</v>
      </c>
      <c r="G30" s="21">
        <v>2</v>
      </c>
      <c r="H30" s="21">
        <v>2</v>
      </c>
      <c r="I30" s="21">
        <v>1</v>
      </c>
      <c r="J30" s="21">
        <v>2</v>
      </c>
      <c r="K30" s="21">
        <v>2</v>
      </c>
      <c r="L30" s="21">
        <v>2</v>
      </c>
      <c r="M30" s="21">
        <v>2</v>
      </c>
      <c r="N30" s="21">
        <v>1</v>
      </c>
      <c r="O30" s="21">
        <v>2</v>
      </c>
      <c r="P30" s="21">
        <v>2</v>
      </c>
      <c r="Q30" s="21">
        <v>2</v>
      </c>
      <c r="R30" s="21">
        <v>3</v>
      </c>
      <c r="S30" s="21">
        <v>2</v>
      </c>
      <c r="T30" s="21">
        <v>3</v>
      </c>
      <c r="U30" s="21">
        <v>1</v>
      </c>
      <c r="V30" s="21">
        <v>3</v>
      </c>
      <c r="W30" s="21">
        <v>2</v>
      </c>
      <c r="X30" s="21">
        <v>2</v>
      </c>
      <c r="Y30" s="21">
        <v>1</v>
      </c>
      <c r="Z30" s="21">
        <v>4</v>
      </c>
      <c r="AA30" s="21">
        <v>3</v>
      </c>
      <c r="AB30" s="21">
        <v>2</v>
      </c>
      <c r="AC30" s="21">
        <v>2</v>
      </c>
      <c r="AD30" s="21">
        <v>2</v>
      </c>
      <c r="AE30" s="21">
        <v>2</v>
      </c>
      <c r="AF30" s="21">
        <v>3</v>
      </c>
      <c r="AG30" s="21">
        <f t="shared" si="0"/>
        <v>61</v>
      </c>
      <c r="AH30" s="41" t="str">
        <f t="shared" si="1"/>
        <v>SEDANG</v>
      </c>
      <c r="AI30" s="23"/>
    </row>
    <row r="31" spans="1:35" ht="30.75" customHeight="1" x14ac:dyDescent="0.2">
      <c r="A31" s="19">
        <v>45622.390277777777</v>
      </c>
      <c r="B31" s="20" t="s">
        <v>169</v>
      </c>
      <c r="C31" s="21" t="s">
        <v>110</v>
      </c>
      <c r="D31" s="22">
        <v>881026937932</v>
      </c>
      <c r="E31" s="21">
        <v>4</v>
      </c>
      <c r="F31" s="21">
        <v>3</v>
      </c>
      <c r="G31" s="21">
        <v>3</v>
      </c>
      <c r="H31" s="21">
        <v>3</v>
      </c>
      <c r="I31" s="21">
        <v>3</v>
      </c>
      <c r="J31" s="21">
        <v>3</v>
      </c>
      <c r="K31" s="21">
        <v>2</v>
      </c>
      <c r="L31" s="21">
        <v>1</v>
      </c>
      <c r="M31" s="21">
        <v>3</v>
      </c>
      <c r="N31" s="21">
        <v>2</v>
      </c>
      <c r="O31" s="21">
        <v>2</v>
      </c>
      <c r="P31" s="21">
        <v>2</v>
      </c>
      <c r="Q31" s="21">
        <v>2</v>
      </c>
      <c r="R31" s="21">
        <v>3</v>
      </c>
      <c r="S31" s="21">
        <v>2</v>
      </c>
      <c r="T31" s="21">
        <v>2</v>
      </c>
      <c r="U31" s="21">
        <v>3</v>
      </c>
      <c r="V31" s="21">
        <v>3</v>
      </c>
      <c r="W31" s="21">
        <v>2</v>
      </c>
      <c r="X31" s="21">
        <v>2</v>
      </c>
      <c r="Y31" s="21">
        <v>2</v>
      </c>
      <c r="Z31" s="21">
        <v>3</v>
      </c>
      <c r="AA31" s="21">
        <v>2</v>
      </c>
      <c r="AB31" s="21">
        <v>3</v>
      </c>
      <c r="AC31" s="21">
        <v>3</v>
      </c>
      <c r="AD31" s="21">
        <v>3</v>
      </c>
      <c r="AE31" s="21">
        <v>3</v>
      </c>
      <c r="AF31" s="21">
        <v>3</v>
      </c>
      <c r="AG31" s="21">
        <f t="shared" si="0"/>
        <v>72</v>
      </c>
      <c r="AH31" s="41" t="str">
        <f t="shared" si="1"/>
        <v>TINGGI</v>
      </c>
      <c r="AI31" s="23"/>
    </row>
    <row r="32" spans="1:35" ht="28.5" customHeight="1" x14ac:dyDescent="0.2">
      <c r="A32" s="24">
        <v>45622.390277777777</v>
      </c>
      <c r="B32" s="20" t="s">
        <v>112</v>
      </c>
      <c r="C32" s="21" t="s">
        <v>113</v>
      </c>
      <c r="D32" s="22">
        <v>8817961386</v>
      </c>
      <c r="E32" s="21">
        <v>2</v>
      </c>
      <c r="F32" s="21">
        <v>4</v>
      </c>
      <c r="G32" s="21">
        <v>2</v>
      </c>
      <c r="H32" s="21">
        <v>2</v>
      </c>
      <c r="I32" s="21">
        <v>1</v>
      </c>
      <c r="J32" s="21">
        <v>1</v>
      </c>
      <c r="K32" s="21">
        <v>3</v>
      </c>
      <c r="L32" s="21">
        <v>3</v>
      </c>
      <c r="M32" s="21">
        <v>3</v>
      </c>
      <c r="N32" s="21">
        <v>1</v>
      </c>
      <c r="O32" s="21">
        <v>4</v>
      </c>
      <c r="P32" s="21">
        <v>2</v>
      </c>
      <c r="Q32" s="21">
        <v>1</v>
      </c>
      <c r="R32" s="21">
        <v>4</v>
      </c>
      <c r="S32" s="21">
        <v>2</v>
      </c>
      <c r="T32" s="21">
        <v>4</v>
      </c>
      <c r="U32" s="21">
        <v>1</v>
      </c>
      <c r="V32" s="21">
        <v>4</v>
      </c>
      <c r="W32" s="21">
        <v>2</v>
      </c>
      <c r="X32" s="21">
        <v>2</v>
      </c>
      <c r="Y32" s="21">
        <v>1</v>
      </c>
      <c r="Z32" s="21">
        <v>4</v>
      </c>
      <c r="AA32" s="21">
        <v>2</v>
      </c>
      <c r="AB32" s="21">
        <v>1</v>
      </c>
      <c r="AC32" s="21">
        <v>2</v>
      </c>
      <c r="AD32" s="21">
        <v>1</v>
      </c>
      <c r="AE32" s="21">
        <v>1</v>
      </c>
      <c r="AF32" s="21">
        <v>2</v>
      </c>
      <c r="AG32" s="21">
        <f t="shared" si="0"/>
        <v>62</v>
      </c>
      <c r="AH32" s="41" t="str">
        <f t="shared" si="1"/>
        <v>SEDANG</v>
      </c>
      <c r="AI32" s="23"/>
    </row>
    <row r="33" spans="1:35" ht="25.5" customHeight="1" x14ac:dyDescent="0.2">
      <c r="A33" s="19">
        <v>45622.390972222223</v>
      </c>
      <c r="B33" s="20" t="s">
        <v>115</v>
      </c>
      <c r="C33" s="21" t="s">
        <v>116</v>
      </c>
      <c r="D33" s="22">
        <v>895338398857</v>
      </c>
      <c r="E33" s="21">
        <v>2</v>
      </c>
      <c r="F33" s="21">
        <v>3</v>
      </c>
      <c r="G33" s="21">
        <v>2</v>
      </c>
      <c r="H33" s="21">
        <v>2</v>
      </c>
      <c r="I33" s="21">
        <v>2</v>
      </c>
      <c r="J33" s="21">
        <v>2</v>
      </c>
      <c r="K33" s="21">
        <v>2</v>
      </c>
      <c r="L33" s="21">
        <v>2</v>
      </c>
      <c r="M33" s="21">
        <v>2</v>
      </c>
      <c r="N33" s="21">
        <v>2</v>
      </c>
      <c r="O33" s="21">
        <v>3</v>
      </c>
      <c r="P33" s="21">
        <v>2</v>
      </c>
      <c r="Q33" s="21">
        <v>2</v>
      </c>
      <c r="R33" s="21">
        <v>3</v>
      </c>
      <c r="S33" s="21">
        <v>2</v>
      </c>
      <c r="T33" s="21">
        <v>3</v>
      </c>
      <c r="U33" s="21">
        <v>2</v>
      </c>
      <c r="V33" s="21">
        <v>3</v>
      </c>
      <c r="W33" s="21">
        <v>2</v>
      </c>
      <c r="X33" s="21">
        <v>2</v>
      </c>
      <c r="Y33" s="21">
        <v>2</v>
      </c>
      <c r="Z33" s="21">
        <v>3</v>
      </c>
      <c r="AA33" s="21">
        <v>2</v>
      </c>
      <c r="AB33" s="21">
        <v>2</v>
      </c>
      <c r="AC33" s="21">
        <v>2</v>
      </c>
      <c r="AD33" s="21">
        <v>2</v>
      </c>
      <c r="AE33" s="21">
        <v>2</v>
      </c>
      <c r="AF33" s="21">
        <v>2</v>
      </c>
      <c r="AG33" s="21">
        <f t="shared" si="0"/>
        <v>62</v>
      </c>
      <c r="AH33" s="41" t="str">
        <f t="shared" si="1"/>
        <v>SEDANG</v>
      </c>
      <c r="AI33" s="23"/>
    </row>
    <row r="34" spans="1:35" ht="36.75" customHeight="1" x14ac:dyDescent="0.2">
      <c r="A34" s="24">
        <v>45622.390972222223</v>
      </c>
      <c r="B34" s="20" t="s">
        <v>170</v>
      </c>
      <c r="C34" s="21" t="s">
        <v>119</v>
      </c>
      <c r="D34" s="22">
        <v>82140509292</v>
      </c>
      <c r="E34" s="21">
        <v>2</v>
      </c>
      <c r="F34" s="21">
        <v>3</v>
      </c>
      <c r="G34" s="21">
        <v>2</v>
      </c>
      <c r="H34" s="21">
        <v>2</v>
      </c>
      <c r="I34" s="21">
        <v>1</v>
      </c>
      <c r="J34" s="21">
        <v>1</v>
      </c>
      <c r="K34" s="21">
        <v>3</v>
      </c>
      <c r="L34" s="21">
        <v>2</v>
      </c>
      <c r="M34" s="21">
        <v>2</v>
      </c>
      <c r="N34" s="21">
        <v>2</v>
      </c>
      <c r="O34" s="21">
        <v>2</v>
      </c>
      <c r="P34" s="21">
        <v>2</v>
      </c>
      <c r="Q34" s="21">
        <v>2</v>
      </c>
      <c r="R34" s="21">
        <v>3</v>
      </c>
      <c r="S34" s="21">
        <v>2</v>
      </c>
      <c r="T34" s="21">
        <v>4</v>
      </c>
      <c r="U34" s="21">
        <v>1</v>
      </c>
      <c r="V34" s="21">
        <v>3</v>
      </c>
      <c r="W34" s="21">
        <v>3</v>
      </c>
      <c r="X34" s="21">
        <v>1</v>
      </c>
      <c r="Y34" s="21">
        <v>2</v>
      </c>
      <c r="Z34" s="21">
        <v>3</v>
      </c>
      <c r="AA34" s="21">
        <v>3</v>
      </c>
      <c r="AB34" s="21">
        <v>1</v>
      </c>
      <c r="AC34" s="21">
        <v>2</v>
      </c>
      <c r="AD34" s="21">
        <v>3</v>
      </c>
      <c r="AE34" s="21">
        <v>3</v>
      </c>
      <c r="AF34" s="21">
        <v>3</v>
      </c>
      <c r="AG34" s="21">
        <f t="shared" si="0"/>
        <v>63</v>
      </c>
      <c r="AH34" s="41" t="str">
        <f t="shared" si="1"/>
        <v>SEDANG</v>
      </c>
      <c r="AI34" s="23"/>
    </row>
    <row r="35" spans="1:35" ht="28.5" customHeight="1" x14ac:dyDescent="0.2">
      <c r="A35" s="19">
        <v>45622.390972222223</v>
      </c>
      <c r="B35" s="20" t="s">
        <v>121</v>
      </c>
      <c r="C35" s="21" t="s">
        <v>122</v>
      </c>
      <c r="D35" s="22">
        <v>89666847356</v>
      </c>
      <c r="E35" s="21">
        <v>3</v>
      </c>
      <c r="F35" s="21">
        <v>4</v>
      </c>
      <c r="G35" s="21">
        <v>4</v>
      </c>
      <c r="H35" s="21">
        <v>3</v>
      </c>
      <c r="I35" s="21">
        <v>2</v>
      </c>
      <c r="J35" s="21">
        <v>2</v>
      </c>
      <c r="K35" s="21">
        <v>2</v>
      </c>
      <c r="L35" s="21">
        <v>2</v>
      </c>
      <c r="M35" s="21">
        <v>3</v>
      </c>
      <c r="N35" s="21">
        <v>1</v>
      </c>
      <c r="O35" s="21">
        <v>2</v>
      </c>
      <c r="P35" s="21">
        <v>1</v>
      </c>
      <c r="Q35" s="21">
        <v>2</v>
      </c>
      <c r="R35" s="21">
        <v>3</v>
      </c>
      <c r="S35" s="21">
        <v>3</v>
      </c>
      <c r="T35" s="21">
        <v>2</v>
      </c>
      <c r="U35" s="21">
        <v>3</v>
      </c>
      <c r="V35" s="21">
        <v>3</v>
      </c>
      <c r="W35" s="21">
        <v>2</v>
      </c>
      <c r="X35" s="21">
        <v>1</v>
      </c>
      <c r="Y35" s="21">
        <v>2</v>
      </c>
      <c r="Z35" s="21">
        <v>3</v>
      </c>
      <c r="AA35" s="21">
        <v>2</v>
      </c>
      <c r="AB35" s="21">
        <v>3</v>
      </c>
      <c r="AC35" s="21">
        <v>2</v>
      </c>
      <c r="AD35" s="21">
        <v>2</v>
      </c>
      <c r="AE35" s="21">
        <v>2</v>
      </c>
      <c r="AF35" s="21">
        <v>2</v>
      </c>
      <c r="AG35" s="21">
        <f t="shared" si="0"/>
        <v>66</v>
      </c>
      <c r="AH35" s="41" t="str">
        <f t="shared" si="1"/>
        <v>TINGGI</v>
      </c>
      <c r="AI35" s="23"/>
    </row>
    <row r="36" spans="1:35" ht="38.25" customHeight="1" x14ac:dyDescent="0.2">
      <c r="A36" s="24">
        <v>45622.390972222223</v>
      </c>
      <c r="B36" s="20" t="s">
        <v>124</v>
      </c>
      <c r="C36" s="21" t="s">
        <v>34</v>
      </c>
      <c r="D36" s="22">
        <v>882010026615</v>
      </c>
      <c r="E36" s="21">
        <v>2</v>
      </c>
      <c r="F36" s="21">
        <v>3</v>
      </c>
      <c r="G36" s="21">
        <v>3</v>
      </c>
      <c r="H36" s="21">
        <v>3</v>
      </c>
      <c r="I36" s="21">
        <v>1</v>
      </c>
      <c r="J36" s="21">
        <v>2</v>
      </c>
      <c r="K36" s="21">
        <v>2</v>
      </c>
      <c r="L36" s="21">
        <v>1</v>
      </c>
      <c r="M36" s="21">
        <v>3</v>
      </c>
      <c r="N36" s="21">
        <v>1</v>
      </c>
      <c r="O36" s="21">
        <v>3</v>
      </c>
      <c r="P36" s="21">
        <v>2</v>
      </c>
      <c r="Q36" s="21">
        <v>1</v>
      </c>
      <c r="R36" s="21">
        <v>4</v>
      </c>
      <c r="S36" s="21">
        <v>2</v>
      </c>
      <c r="T36" s="21">
        <v>4</v>
      </c>
      <c r="U36" s="21">
        <v>3</v>
      </c>
      <c r="V36" s="21">
        <v>3</v>
      </c>
      <c r="W36" s="21">
        <v>2</v>
      </c>
      <c r="X36" s="21">
        <v>2</v>
      </c>
      <c r="Y36" s="21">
        <v>1</v>
      </c>
      <c r="Z36" s="21">
        <v>3</v>
      </c>
      <c r="AA36" s="21">
        <v>2</v>
      </c>
      <c r="AB36" s="21">
        <v>1</v>
      </c>
      <c r="AC36" s="21">
        <v>2</v>
      </c>
      <c r="AD36" s="21">
        <v>1</v>
      </c>
      <c r="AE36" s="21">
        <v>2</v>
      </c>
      <c r="AF36" s="21">
        <v>2</v>
      </c>
      <c r="AG36" s="21">
        <f t="shared" si="0"/>
        <v>61</v>
      </c>
      <c r="AH36" s="41" t="str">
        <f t="shared" si="1"/>
        <v>SEDANG</v>
      </c>
      <c r="AI36" s="23"/>
    </row>
    <row r="37" spans="1:35" ht="27" customHeight="1" x14ac:dyDescent="0.2">
      <c r="A37" s="19">
        <v>45622.390972222223</v>
      </c>
      <c r="B37" s="20" t="s">
        <v>125</v>
      </c>
      <c r="C37" s="21" t="s">
        <v>44</v>
      </c>
      <c r="D37" s="22">
        <v>81331783270</v>
      </c>
      <c r="E37" s="21">
        <v>1</v>
      </c>
      <c r="F37" s="21">
        <v>3</v>
      </c>
      <c r="G37" s="21">
        <v>2</v>
      </c>
      <c r="H37" s="21">
        <v>2</v>
      </c>
      <c r="I37" s="21">
        <v>2</v>
      </c>
      <c r="J37" s="21">
        <v>1</v>
      </c>
      <c r="K37" s="21">
        <v>3</v>
      </c>
      <c r="L37" s="21">
        <v>1</v>
      </c>
      <c r="M37" s="21">
        <v>2</v>
      </c>
      <c r="N37" s="21">
        <v>1</v>
      </c>
      <c r="O37" s="21">
        <v>2</v>
      </c>
      <c r="P37" s="21">
        <v>2</v>
      </c>
      <c r="Q37" s="21">
        <v>1</v>
      </c>
      <c r="R37" s="21">
        <v>3</v>
      </c>
      <c r="S37" s="21">
        <v>1</v>
      </c>
      <c r="T37" s="21">
        <v>2</v>
      </c>
      <c r="U37" s="21">
        <v>2</v>
      </c>
      <c r="V37" s="21">
        <v>3</v>
      </c>
      <c r="W37" s="21">
        <v>1</v>
      </c>
      <c r="X37" s="21">
        <v>2</v>
      </c>
      <c r="Y37" s="21">
        <v>2</v>
      </c>
      <c r="Z37" s="21">
        <v>3</v>
      </c>
      <c r="AA37" s="21">
        <v>2</v>
      </c>
      <c r="AB37" s="21">
        <v>2</v>
      </c>
      <c r="AC37" s="21">
        <v>1</v>
      </c>
      <c r="AD37" s="21">
        <v>3</v>
      </c>
      <c r="AE37" s="21">
        <v>3</v>
      </c>
      <c r="AF37" s="21">
        <v>2</v>
      </c>
      <c r="AG37" s="21">
        <f t="shared" si="0"/>
        <v>55</v>
      </c>
      <c r="AH37" s="41" t="str">
        <f t="shared" si="1"/>
        <v>SEDANG</v>
      </c>
      <c r="AI37" s="23"/>
    </row>
    <row r="38" spans="1:35" ht="27" customHeight="1" x14ac:dyDescent="0.2">
      <c r="A38" s="24">
        <v>45622.392361111109</v>
      </c>
      <c r="B38" s="20" t="s">
        <v>171</v>
      </c>
      <c r="C38" s="21" t="s">
        <v>122</v>
      </c>
      <c r="D38" s="22">
        <v>895406235511</v>
      </c>
      <c r="E38" s="21">
        <v>2</v>
      </c>
      <c r="F38" s="21">
        <v>3</v>
      </c>
      <c r="G38" s="21">
        <v>2</v>
      </c>
      <c r="H38" s="21">
        <v>2</v>
      </c>
      <c r="I38" s="21">
        <v>2</v>
      </c>
      <c r="J38" s="21">
        <v>2</v>
      </c>
      <c r="K38" s="21">
        <v>3</v>
      </c>
      <c r="L38" s="21">
        <v>2</v>
      </c>
      <c r="M38" s="21">
        <v>2</v>
      </c>
      <c r="N38" s="21">
        <v>3</v>
      </c>
      <c r="O38" s="21">
        <v>3</v>
      </c>
      <c r="P38" s="21">
        <v>2</v>
      </c>
      <c r="Q38" s="21">
        <v>2</v>
      </c>
      <c r="R38" s="21">
        <v>3</v>
      </c>
      <c r="S38" s="21">
        <v>2</v>
      </c>
      <c r="T38" s="21">
        <v>2</v>
      </c>
      <c r="U38" s="21">
        <v>2</v>
      </c>
      <c r="V38" s="21">
        <v>3</v>
      </c>
      <c r="W38" s="21">
        <v>2</v>
      </c>
      <c r="X38" s="21">
        <v>3</v>
      </c>
      <c r="Y38" s="21">
        <v>2</v>
      </c>
      <c r="Z38" s="21">
        <v>3</v>
      </c>
      <c r="AA38" s="21">
        <v>2</v>
      </c>
      <c r="AB38" s="21">
        <v>2</v>
      </c>
      <c r="AC38" s="21">
        <v>3</v>
      </c>
      <c r="AD38" s="21">
        <v>3</v>
      </c>
      <c r="AE38" s="21">
        <v>2</v>
      </c>
      <c r="AF38" s="21">
        <v>2</v>
      </c>
      <c r="AG38" s="21">
        <f t="shared" si="0"/>
        <v>66</v>
      </c>
      <c r="AH38" s="41" t="str">
        <f t="shared" si="1"/>
        <v>TINGGI</v>
      </c>
      <c r="AI38" s="23"/>
    </row>
    <row r="39" spans="1:35" ht="15.75" customHeight="1" x14ac:dyDescent="0.2">
      <c r="A39" s="25">
        <v>45622.392361111109</v>
      </c>
      <c r="B39" s="26" t="s">
        <v>130</v>
      </c>
      <c r="C39" s="27" t="s">
        <v>44</v>
      </c>
      <c r="D39" s="28">
        <v>85827800343</v>
      </c>
      <c r="E39" s="27">
        <v>1</v>
      </c>
      <c r="F39" s="27">
        <v>3</v>
      </c>
      <c r="G39" s="27">
        <v>2</v>
      </c>
      <c r="H39" s="27">
        <v>2</v>
      </c>
      <c r="I39" s="27">
        <v>2</v>
      </c>
      <c r="J39" s="27">
        <v>2</v>
      </c>
      <c r="K39" s="27">
        <v>3</v>
      </c>
      <c r="L39" s="27">
        <v>2</v>
      </c>
      <c r="M39" s="27">
        <v>3</v>
      </c>
      <c r="N39" s="27">
        <v>2</v>
      </c>
      <c r="O39" s="27">
        <v>3</v>
      </c>
      <c r="P39" s="27">
        <v>2</v>
      </c>
      <c r="Q39" s="27">
        <v>2</v>
      </c>
      <c r="R39" s="27">
        <v>3</v>
      </c>
      <c r="S39" s="27">
        <v>2</v>
      </c>
      <c r="T39" s="27">
        <v>2</v>
      </c>
      <c r="U39" s="27">
        <v>1</v>
      </c>
      <c r="V39" s="27">
        <v>4</v>
      </c>
      <c r="W39" s="27">
        <v>2</v>
      </c>
      <c r="X39" s="27">
        <v>2</v>
      </c>
      <c r="Y39" s="27">
        <v>2</v>
      </c>
      <c r="Z39" s="27">
        <v>3</v>
      </c>
      <c r="AA39" s="27">
        <v>2</v>
      </c>
      <c r="AB39" s="27">
        <v>2</v>
      </c>
      <c r="AC39" s="27">
        <v>2</v>
      </c>
      <c r="AD39" s="27">
        <v>2</v>
      </c>
      <c r="AE39" s="27">
        <v>2</v>
      </c>
      <c r="AF39" s="27">
        <v>2</v>
      </c>
      <c r="AG39" s="27">
        <f t="shared" si="0"/>
        <v>62</v>
      </c>
      <c r="AH39" s="41" t="str">
        <f t="shared" si="1"/>
        <v>SEDANG</v>
      </c>
      <c r="AI39" s="23"/>
    </row>
    <row r="40" spans="1:35" ht="31.5" customHeight="1" x14ac:dyDescent="0.2">
      <c r="A40" s="76">
        <v>45622.392361111109</v>
      </c>
      <c r="B40" s="71" t="s">
        <v>132</v>
      </c>
      <c r="C40" s="70" t="s">
        <v>133</v>
      </c>
      <c r="D40" s="77">
        <v>895351872993</v>
      </c>
      <c r="E40" s="70">
        <v>2</v>
      </c>
      <c r="F40" s="70">
        <v>2</v>
      </c>
      <c r="G40" s="70">
        <v>2</v>
      </c>
      <c r="H40" s="70">
        <v>2</v>
      </c>
      <c r="I40" s="70">
        <v>2</v>
      </c>
      <c r="J40" s="70">
        <v>2</v>
      </c>
      <c r="K40" s="70">
        <v>2</v>
      </c>
      <c r="L40" s="70">
        <v>2</v>
      </c>
      <c r="M40" s="70">
        <v>2</v>
      </c>
      <c r="N40" s="70">
        <v>2</v>
      </c>
      <c r="O40" s="70">
        <v>3</v>
      </c>
      <c r="P40" s="70">
        <v>2</v>
      </c>
      <c r="Q40" s="70">
        <v>2</v>
      </c>
      <c r="R40" s="70">
        <v>3</v>
      </c>
      <c r="S40" s="70">
        <v>1</v>
      </c>
      <c r="T40" s="70">
        <v>4</v>
      </c>
      <c r="U40" s="70">
        <v>1</v>
      </c>
      <c r="V40" s="70">
        <v>1</v>
      </c>
      <c r="W40" s="70">
        <v>2</v>
      </c>
      <c r="X40" s="70">
        <v>2</v>
      </c>
      <c r="Y40" s="70">
        <v>2</v>
      </c>
      <c r="Z40" s="70">
        <v>3</v>
      </c>
      <c r="AA40" s="70">
        <v>2</v>
      </c>
      <c r="AB40" s="70">
        <v>2</v>
      </c>
      <c r="AC40" s="70">
        <v>2</v>
      </c>
      <c r="AD40" s="70">
        <v>3</v>
      </c>
      <c r="AE40" s="70">
        <v>3</v>
      </c>
      <c r="AF40" s="70">
        <v>3</v>
      </c>
      <c r="AG40" s="70">
        <f t="shared" si="0"/>
        <v>61</v>
      </c>
      <c r="AH40" s="73" t="str">
        <f t="shared" si="1"/>
        <v>SEDANG</v>
      </c>
      <c r="AI40" s="23"/>
    </row>
    <row r="41" spans="1:35" ht="15.75" customHeight="1" x14ac:dyDescent="0.2">
      <c r="A41" s="74"/>
      <c r="B41" s="75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5"/>
      <c r="AI41" s="5"/>
    </row>
    <row r="42" spans="1:35" ht="15.75" customHeight="1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ht="15.75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ht="15.75" customHeight="1" x14ac:dyDescent="0.2">
      <c r="A44" s="5"/>
      <c r="B44" s="5"/>
      <c r="C44" s="82" t="s">
        <v>172</v>
      </c>
      <c r="D44" s="83"/>
      <c r="E44" s="79"/>
      <c r="F44" s="5"/>
      <c r="G44" s="84" t="s">
        <v>173</v>
      </c>
      <c r="H44" s="8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ht="15.75" customHeight="1" x14ac:dyDescent="0.2">
      <c r="A45" s="5"/>
      <c r="B45" s="5"/>
      <c r="C45" s="31" t="s">
        <v>174</v>
      </c>
      <c r="D45" s="86" t="s">
        <v>175</v>
      </c>
      <c r="E45" s="81"/>
      <c r="F45" s="5"/>
      <c r="G45" s="32" t="s">
        <v>176</v>
      </c>
      <c r="H45" s="33">
        <f>AVERAGE(AG2:AG40)</f>
        <v>63.564102564102562</v>
      </c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ht="15.75" customHeight="1" x14ac:dyDescent="0.2">
      <c r="A46" s="5"/>
      <c r="B46" s="5"/>
      <c r="C46" s="31" t="s">
        <v>177</v>
      </c>
      <c r="D46" s="86" t="s">
        <v>178</v>
      </c>
      <c r="E46" s="81"/>
      <c r="F46" s="5"/>
      <c r="G46" s="34" t="s">
        <v>179</v>
      </c>
      <c r="H46" s="35">
        <f>_xlfn.STDEV.S(AG2:AG40)</f>
        <v>4.8275245470491059</v>
      </c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ht="15.75" customHeight="1" x14ac:dyDescent="0.2">
      <c r="A47" s="5"/>
      <c r="B47" s="5"/>
      <c r="C47" s="31" t="s">
        <v>180</v>
      </c>
      <c r="D47" s="86" t="s">
        <v>181</v>
      </c>
      <c r="E47" s="81"/>
      <c r="F47" s="5"/>
      <c r="G47" s="31" t="s">
        <v>182</v>
      </c>
      <c r="H47" s="36">
        <f>H45-H46</f>
        <v>58.736578017053453</v>
      </c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ht="15.75" customHeight="1" x14ac:dyDescent="0.2">
      <c r="A48" s="5"/>
      <c r="B48" s="5"/>
      <c r="C48" s="5"/>
      <c r="D48" s="5"/>
      <c r="E48" s="5"/>
      <c r="F48" s="5"/>
      <c r="G48" s="34" t="s">
        <v>183</v>
      </c>
      <c r="H48" s="33">
        <f>H45+H46</f>
        <v>68.391627111151664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ht="15.75" customHeight="1" x14ac:dyDescent="0.2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ht="15.75" customHeight="1" x14ac:dyDescent="0.2">
      <c r="A50" s="5"/>
      <c r="B50" s="5"/>
      <c r="C50" s="84" t="s">
        <v>184</v>
      </c>
      <c r="D50" s="87"/>
      <c r="E50" s="85"/>
      <c r="F50" s="5"/>
      <c r="G50" s="84" t="s">
        <v>185</v>
      </c>
      <c r="H50" s="85"/>
      <c r="I50" s="42" t="s">
        <v>186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ht="15.75" customHeight="1" x14ac:dyDescent="0.2">
      <c r="A51" s="5"/>
      <c r="B51" s="5"/>
      <c r="C51" s="31" t="s">
        <v>174</v>
      </c>
      <c r="D51" s="80" t="s">
        <v>192</v>
      </c>
      <c r="E51" s="81"/>
      <c r="F51" s="5"/>
      <c r="G51" s="31" t="s">
        <v>174</v>
      </c>
      <c r="H51" s="38">
        <f>COUNTIF(AH2:AH40,"Rendah)")</f>
        <v>0</v>
      </c>
      <c r="I51" s="39">
        <f t="shared" ref="I51:I53" si="2">H51/57</f>
        <v>0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ht="15.75" customHeight="1" x14ac:dyDescent="0.2">
      <c r="A52" s="5"/>
      <c r="B52" s="5"/>
      <c r="C52" s="31" t="s">
        <v>177</v>
      </c>
      <c r="D52" s="80" t="s">
        <v>193</v>
      </c>
      <c r="E52" s="81"/>
      <c r="F52" s="5"/>
      <c r="G52" s="31" t="s">
        <v>177</v>
      </c>
      <c r="H52" s="38">
        <f>COUNTIF(AH2:AH40,"Sedang")</f>
        <v>23</v>
      </c>
      <c r="I52" s="39">
        <f t="shared" si="2"/>
        <v>0.40350877192982454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ht="15.75" customHeight="1" x14ac:dyDescent="0.2">
      <c r="A53" s="5"/>
      <c r="B53" s="5"/>
      <c r="C53" s="31" t="s">
        <v>180</v>
      </c>
      <c r="D53" s="80" t="s">
        <v>194</v>
      </c>
      <c r="E53" s="81"/>
      <c r="F53" s="5"/>
      <c r="G53" s="31" t="s">
        <v>180</v>
      </c>
      <c r="H53" s="38">
        <f>COUNTIF(AH2:AH40,"Tinggi")</f>
        <v>15</v>
      </c>
      <c r="I53" s="39">
        <f t="shared" si="2"/>
        <v>0.26315789473684209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ht="15.75" customHeight="1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ht="15.75" customHeight="1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ht="15.75" customHeight="1" x14ac:dyDescent="0.2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ht="15.75" customHeight="1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ht="15.7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ht="15.75" customHeight="1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ht="15.75" customHeight="1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ht="15.75" customHeight="1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ht="15.75" customHeight="1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ht="15.75" customHeight="1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ht="15.7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ht="15.75" customHeight="1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ht="15.75" customHeight="1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ht="15.7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ht="15.75" customHeight="1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ht="15.75" customHeight="1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ht="15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ht="15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ht="15.75" customHeight="1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ht="15.75" customHeight="1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ht="15.75" customHeight="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ht="15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ht="15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ht="15.75" customHeight="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ht="15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ht="15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ht="15.7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 ht="15.7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 ht="15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 ht="15.7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 ht="15.75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 ht="15.7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 ht="15.7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 ht="15.75" customHeight="1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 ht="15.75" customHeight="1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 ht="15.7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 ht="15.75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 ht="15.75" customHeight="1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 ht="15.7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 ht="15.75" customHeight="1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 ht="15.75" customHeight="1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 ht="15.75" customHeight="1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 ht="15.75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 ht="15.75" customHeight="1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 ht="15.75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 ht="15.75" customHeight="1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 ht="15.75" customHeight="1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 ht="15.75" customHeight="1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 ht="15.7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 ht="15.75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 ht="15.75" customHeight="1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 ht="15.75" customHeight="1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 ht="15.7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 ht="15.75" customHeight="1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 ht="15.75" customHeight="1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 ht="15.75" customHeigh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 ht="15.75" customHeight="1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 ht="15.7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 ht="15.7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 ht="15.75" customHeight="1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 ht="15.75" customHeight="1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 ht="15.75" customHeight="1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 ht="15.75" customHeight="1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 ht="15.75" customHeight="1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 ht="15.75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 ht="15.75" customHeight="1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 ht="15.75" customHeight="1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 ht="15.75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 ht="15.75" customHeight="1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 ht="15.7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 ht="15.7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 ht="15.7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 ht="15.75" customHeight="1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 ht="15.75" customHeight="1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 ht="15.75" customHeight="1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 ht="15.75" customHeight="1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 ht="15.75" customHeight="1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 ht="15.75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 ht="15.7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 ht="15.75" customHeight="1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 ht="15.75" customHeight="1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 ht="15.75" customHeight="1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 ht="15.75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 ht="15.75" customHeight="1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 ht="15.75" customHeight="1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 ht="15.75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 ht="15.75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 ht="15.75" customHeight="1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 ht="15.75" customHeight="1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 ht="15.75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 ht="15.75" customHeight="1" x14ac:dyDescent="0.2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 ht="15.75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 ht="15.75" customHeight="1" x14ac:dyDescent="0.2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 ht="15.75" customHeight="1" x14ac:dyDescent="0.2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 ht="15.75" customHeight="1" x14ac:dyDescent="0.2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 ht="15.75" customHeight="1" x14ac:dyDescent="0.2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 ht="15.75" customHeight="1" x14ac:dyDescent="0.2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 ht="15.75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 ht="15.75" customHeight="1" x14ac:dyDescent="0.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 ht="15.75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 ht="15.75" customHeight="1" x14ac:dyDescent="0.2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 ht="15.75" customHeight="1" x14ac:dyDescent="0.2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 ht="15.75" customHeight="1" x14ac:dyDescent="0.2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 ht="15.75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 ht="15.75" customHeight="1" x14ac:dyDescent="0.2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 ht="15.75" customHeight="1" x14ac:dyDescent="0.2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 ht="15.75" customHeight="1" x14ac:dyDescent="0.2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 ht="15.75" customHeight="1" x14ac:dyDescent="0.2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 ht="15.75" customHeight="1" x14ac:dyDescent="0.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 ht="15.75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 ht="15.7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 ht="15.7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 ht="15.7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 ht="15.7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 ht="15.75" customHeight="1" x14ac:dyDescent="0.2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 ht="15.75" customHeight="1" x14ac:dyDescent="0.2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 ht="15.75" customHeight="1" x14ac:dyDescent="0.2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 ht="15.7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 ht="15.75" customHeigh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 ht="15.75" customHeight="1" x14ac:dyDescent="0.2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 ht="15.75" customHeight="1" x14ac:dyDescent="0.2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 ht="15.75" customHeight="1" x14ac:dyDescent="0.2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 ht="15.75" customHeight="1" x14ac:dyDescent="0.2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 ht="15.75" customHeight="1" x14ac:dyDescent="0.2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 ht="15.75" customHeight="1" x14ac:dyDescent="0.2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 ht="15.75" customHeight="1" x14ac:dyDescent="0.2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 ht="15.75" customHeight="1" x14ac:dyDescent="0.2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 ht="15.75" customHeight="1" x14ac:dyDescent="0.2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 ht="15.75" customHeight="1" x14ac:dyDescent="0.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 ht="15.7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 ht="15.75" customHeight="1" x14ac:dyDescent="0.2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 ht="15.75" customHeight="1" x14ac:dyDescent="0.2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 ht="15.75" customHeight="1" x14ac:dyDescent="0.2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 ht="15.75" customHeight="1" x14ac:dyDescent="0.2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 ht="15.75" customHeight="1" x14ac:dyDescent="0.2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 ht="15.75" customHeight="1" x14ac:dyDescent="0.2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 ht="15.75" customHeight="1" x14ac:dyDescent="0.2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 ht="15.75" customHeight="1" x14ac:dyDescent="0.2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 ht="15.75" customHeight="1" x14ac:dyDescent="0.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 ht="15.75" customHeight="1" x14ac:dyDescent="0.2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 ht="15.75" customHeight="1" x14ac:dyDescent="0.2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 ht="15.75" customHeight="1" x14ac:dyDescent="0.2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 ht="15.75" customHeight="1" x14ac:dyDescent="0.2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 ht="15.75" customHeight="1" x14ac:dyDescent="0.2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 ht="15.75" customHeight="1" x14ac:dyDescent="0.2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 ht="15.75" customHeight="1" x14ac:dyDescent="0.2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 ht="15.7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 ht="15.75" customHeight="1" x14ac:dyDescent="0.2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 ht="15.75" customHeight="1" x14ac:dyDescent="0.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 ht="15.75" customHeight="1" x14ac:dyDescent="0.2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 ht="15.75" customHeight="1" x14ac:dyDescent="0.2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 ht="15.75" customHeight="1" x14ac:dyDescent="0.2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 ht="15.7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 ht="15.7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 ht="15.7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 ht="15.7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 ht="15.75" customHeight="1" x14ac:dyDescent="0.2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 ht="15.75" customHeight="1" x14ac:dyDescent="0.2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 ht="15.75" customHeight="1" x14ac:dyDescent="0.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 ht="15.75" customHeight="1" x14ac:dyDescent="0.2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 ht="15.75" customHeight="1" x14ac:dyDescent="0.2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 ht="15.75" customHeight="1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 ht="15.75" customHeight="1" x14ac:dyDescent="0.2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 ht="15.75" customHeight="1" x14ac:dyDescent="0.2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  <row r="218" spans="1:35" ht="15.75" customHeight="1" x14ac:dyDescent="0.2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</row>
    <row r="219" spans="1:35" ht="15.75" customHeight="1" x14ac:dyDescent="0.2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</row>
    <row r="220" spans="1:35" ht="15.75" customHeight="1" x14ac:dyDescent="0.2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</row>
    <row r="221" spans="1:35" ht="15.75" customHeight="1" x14ac:dyDescent="0.2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</row>
    <row r="222" spans="1:35" ht="15.75" customHeight="1" x14ac:dyDescent="0.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</row>
    <row r="223" spans="1:35" ht="15.75" customHeight="1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</row>
    <row r="224" spans="1:35" ht="15.75" customHeight="1" x14ac:dyDescent="0.2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</row>
    <row r="225" spans="1:35" ht="15.75" customHeight="1" x14ac:dyDescent="0.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</row>
    <row r="226" spans="1:35" ht="15.75" customHeight="1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</row>
    <row r="227" spans="1:35" ht="15.75" customHeight="1" x14ac:dyDescent="0.2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</row>
    <row r="228" spans="1:35" ht="15.75" customHeight="1" x14ac:dyDescent="0.2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</row>
    <row r="229" spans="1:35" ht="15.75" customHeight="1" x14ac:dyDescent="0.2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</row>
    <row r="230" spans="1:35" ht="15.75" customHeight="1" x14ac:dyDescent="0.2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</row>
    <row r="231" spans="1:35" ht="15.75" customHeight="1" x14ac:dyDescent="0.2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</row>
    <row r="232" spans="1:35" ht="15.75" customHeight="1" x14ac:dyDescent="0.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</row>
    <row r="233" spans="1:35" ht="15.75" customHeight="1" x14ac:dyDescent="0.2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</row>
    <row r="234" spans="1:35" ht="15.75" customHeight="1" x14ac:dyDescent="0.2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</row>
    <row r="235" spans="1:35" ht="15.75" customHeight="1" x14ac:dyDescent="0.2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</row>
    <row r="236" spans="1:35" ht="15.75" customHeight="1" x14ac:dyDescent="0.2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</row>
    <row r="237" spans="1:35" ht="15.75" customHeight="1" x14ac:dyDescent="0.2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</row>
    <row r="238" spans="1:35" ht="15.75" customHeight="1" x14ac:dyDescent="0.2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</row>
    <row r="239" spans="1:35" ht="15.75" customHeight="1" x14ac:dyDescent="0.2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</row>
    <row r="240" spans="1:35" ht="15.75" customHeight="1" x14ac:dyDescent="0.2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</row>
    <row r="241" spans="1:35" ht="15.75" customHeight="1" x14ac:dyDescent="0.2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</row>
    <row r="242" spans="1:35" ht="15.75" customHeight="1" x14ac:dyDescent="0.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</row>
    <row r="243" spans="1:35" ht="15.75" customHeight="1" x14ac:dyDescent="0.2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</row>
    <row r="244" spans="1:35" ht="15.75" customHeight="1" x14ac:dyDescent="0.2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</row>
    <row r="245" spans="1:35" ht="15.75" customHeight="1" x14ac:dyDescent="0.2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</row>
    <row r="246" spans="1:35" ht="15.75" customHeight="1" x14ac:dyDescent="0.2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</row>
    <row r="247" spans="1:35" ht="15.7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</row>
    <row r="248" spans="1:35" ht="15.7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</row>
    <row r="249" spans="1:35" ht="15.7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</row>
    <row r="250" spans="1:35" ht="15.7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</row>
    <row r="251" spans="1:35" ht="15.75" customHeight="1" x14ac:dyDescent="0.2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</row>
    <row r="252" spans="1:35" ht="15.75" customHeight="1" x14ac:dyDescent="0.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</row>
    <row r="253" spans="1:35" ht="15.75" customHeight="1" x14ac:dyDescent="0.2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</row>
    <row r="254" spans="1:35" ht="15.75" customHeight="1" x14ac:dyDescent="0.2"/>
    <row r="255" spans="1:35" ht="15.75" customHeight="1" x14ac:dyDescent="0.2"/>
    <row r="256" spans="1:35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0">
    <mergeCell ref="D51:E51"/>
    <mergeCell ref="D52:E52"/>
    <mergeCell ref="D53:E53"/>
    <mergeCell ref="C44:E44"/>
    <mergeCell ref="G44:H44"/>
    <mergeCell ref="D45:E45"/>
    <mergeCell ref="D46:E46"/>
    <mergeCell ref="D47:E47"/>
    <mergeCell ref="C50:E50"/>
    <mergeCell ref="G50:H50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E1000"/>
  <sheetViews>
    <sheetView topLeftCell="Y55" workbookViewId="0">
      <selection activeCell="X49" sqref="X49"/>
    </sheetView>
  </sheetViews>
  <sheetFormatPr defaultColWidth="12.5703125" defaultRowHeight="15" customHeight="1" x14ac:dyDescent="0.2"/>
  <cols>
    <col min="1" max="1" width="15.42578125" customWidth="1"/>
    <col min="2" max="2" width="17.42578125" customWidth="1"/>
    <col min="3" max="3" width="12.42578125" customWidth="1"/>
    <col min="4" max="4" width="13.140625" customWidth="1"/>
    <col min="5" max="5" width="15.140625" customWidth="1"/>
    <col min="6" max="6" width="14.42578125" customWidth="1"/>
    <col min="7" max="31" width="12.42578125" customWidth="1"/>
  </cols>
  <sheetData>
    <row r="1" spans="1:31" ht="15.75" customHeight="1" x14ac:dyDescent="0.2">
      <c r="A1" s="14" t="s">
        <v>0</v>
      </c>
      <c r="B1" s="15" t="s">
        <v>1</v>
      </c>
      <c r="C1" s="16" t="s">
        <v>2</v>
      </c>
      <c r="D1" s="43" t="s">
        <v>3</v>
      </c>
      <c r="E1" s="16" t="s">
        <v>137</v>
      </c>
      <c r="F1" s="16" t="s">
        <v>138</v>
      </c>
      <c r="G1" s="16" t="s">
        <v>139</v>
      </c>
      <c r="H1" s="16" t="s">
        <v>140</v>
      </c>
      <c r="I1" s="17" t="s">
        <v>141</v>
      </c>
      <c r="J1" s="17" t="s">
        <v>142</v>
      </c>
      <c r="K1" s="17" t="s">
        <v>143</v>
      </c>
      <c r="L1" s="17" t="s">
        <v>144</v>
      </c>
      <c r="M1" s="17" t="s">
        <v>145</v>
      </c>
      <c r="N1" s="17" t="s">
        <v>146</v>
      </c>
      <c r="O1" s="17" t="s">
        <v>147</v>
      </c>
      <c r="P1" s="17" t="s">
        <v>148</v>
      </c>
      <c r="Q1" s="17" t="s">
        <v>149</v>
      </c>
      <c r="R1" s="17" t="s">
        <v>150</v>
      </c>
      <c r="S1" s="17" t="s">
        <v>151</v>
      </c>
      <c r="T1" s="16" t="s">
        <v>152</v>
      </c>
      <c r="U1" s="17" t="s">
        <v>153</v>
      </c>
      <c r="V1" s="17" t="s">
        <v>154</v>
      </c>
      <c r="W1" s="16" t="s">
        <v>155</v>
      </c>
      <c r="X1" s="17" t="s">
        <v>156</v>
      </c>
      <c r="Y1" s="17" t="s">
        <v>157</v>
      </c>
      <c r="Z1" s="17" t="s">
        <v>158</v>
      </c>
      <c r="AA1" s="17" t="s">
        <v>159</v>
      </c>
      <c r="AB1" s="17" t="s">
        <v>160</v>
      </c>
      <c r="AC1" s="17" t="s">
        <v>161</v>
      </c>
      <c r="AD1" s="17" t="s">
        <v>162</v>
      </c>
      <c r="AE1" s="16" t="s">
        <v>163</v>
      </c>
    </row>
    <row r="2" spans="1:31" ht="15.75" customHeight="1" x14ac:dyDescent="0.2">
      <c r="A2" s="19">
        <v>45622.336111111108</v>
      </c>
      <c r="B2" s="53" t="s">
        <v>208</v>
      </c>
      <c r="C2" s="57" t="s">
        <v>240</v>
      </c>
      <c r="D2" s="55" t="s">
        <v>242</v>
      </c>
      <c r="E2" s="63">
        <v>1</v>
      </c>
      <c r="F2" s="63">
        <v>1</v>
      </c>
      <c r="G2" s="63">
        <v>2</v>
      </c>
      <c r="H2" s="63">
        <v>4</v>
      </c>
      <c r="I2" s="63">
        <v>3</v>
      </c>
      <c r="J2" s="63">
        <v>4</v>
      </c>
      <c r="K2" s="63">
        <v>4</v>
      </c>
      <c r="L2" s="63">
        <v>1</v>
      </c>
      <c r="M2" s="63">
        <v>2</v>
      </c>
      <c r="N2" s="63">
        <v>4</v>
      </c>
      <c r="O2" s="63">
        <v>4</v>
      </c>
      <c r="P2" s="63">
        <v>2</v>
      </c>
      <c r="Q2" s="63">
        <v>3</v>
      </c>
      <c r="R2" s="63">
        <v>3</v>
      </c>
      <c r="S2" s="63">
        <v>1</v>
      </c>
      <c r="T2" s="63">
        <v>4</v>
      </c>
      <c r="U2" s="63">
        <v>3</v>
      </c>
      <c r="V2" s="63">
        <v>4</v>
      </c>
      <c r="W2" s="63">
        <v>4</v>
      </c>
      <c r="X2" s="63">
        <v>4</v>
      </c>
      <c r="Y2" s="63">
        <v>2</v>
      </c>
      <c r="Z2" s="63">
        <v>1</v>
      </c>
      <c r="AA2" s="63">
        <v>4</v>
      </c>
      <c r="AB2" s="63">
        <v>3</v>
      </c>
      <c r="AC2" s="63">
        <v>4</v>
      </c>
      <c r="AD2" s="63">
        <v>4</v>
      </c>
      <c r="AE2" s="21">
        <v>51</v>
      </c>
    </row>
    <row r="3" spans="1:31" ht="15.75" customHeight="1" x14ac:dyDescent="0.2">
      <c r="A3" s="24">
        <v>45622.336111111108</v>
      </c>
      <c r="B3" s="54" t="s">
        <v>209</v>
      </c>
      <c r="C3" s="58" t="s">
        <v>44</v>
      </c>
      <c r="D3" s="56" t="s">
        <v>42</v>
      </c>
      <c r="E3" s="63">
        <v>2</v>
      </c>
      <c r="F3" s="63">
        <v>2</v>
      </c>
      <c r="G3" s="63">
        <v>1</v>
      </c>
      <c r="H3" s="63">
        <v>4</v>
      </c>
      <c r="I3" s="63">
        <v>4</v>
      </c>
      <c r="J3" s="63">
        <v>4</v>
      </c>
      <c r="K3" s="63">
        <v>3</v>
      </c>
      <c r="L3" s="63">
        <v>2</v>
      </c>
      <c r="M3" s="63">
        <v>1</v>
      </c>
      <c r="N3" s="63">
        <v>4</v>
      </c>
      <c r="O3" s="63">
        <v>4</v>
      </c>
      <c r="P3" s="63">
        <v>4</v>
      </c>
      <c r="Q3" s="63">
        <v>3</v>
      </c>
      <c r="R3" s="63">
        <v>1</v>
      </c>
      <c r="S3" s="63">
        <v>2</v>
      </c>
      <c r="T3" s="63">
        <v>4</v>
      </c>
      <c r="U3" s="63">
        <v>3</v>
      </c>
      <c r="V3" s="63">
        <v>2</v>
      </c>
      <c r="W3" s="63">
        <v>4</v>
      </c>
      <c r="X3" s="63">
        <v>2</v>
      </c>
      <c r="Y3" s="63">
        <v>3</v>
      </c>
      <c r="Z3" s="63">
        <v>2</v>
      </c>
      <c r="AA3" s="63">
        <v>2</v>
      </c>
      <c r="AB3" s="63">
        <v>4</v>
      </c>
      <c r="AC3" s="63">
        <v>4</v>
      </c>
      <c r="AD3" s="63">
        <v>4</v>
      </c>
      <c r="AE3" s="21">
        <v>60</v>
      </c>
    </row>
    <row r="4" spans="1:31" ht="24.75" customHeight="1" x14ac:dyDescent="0.2">
      <c r="A4" s="19">
        <v>45622.336111111108</v>
      </c>
      <c r="B4" s="53" t="s">
        <v>210</v>
      </c>
      <c r="C4" s="57" t="s">
        <v>44</v>
      </c>
      <c r="D4" s="55" t="s">
        <v>50</v>
      </c>
      <c r="E4" s="63">
        <v>2</v>
      </c>
      <c r="F4" s="63">
        <v>1</v>
      </c>
      <c r="G4" s="63">
        <v>1</v>
      </c>
      <c r="H4" s="63">
        <v>4</v>
      </c>
      <c r="I4" s="63">
        <v>2</v>
      </c>
      <c r="J4" s="63">
        <v>4</v>
      </c>
      <c r="K4" s="63">
        <v>3</v>
      </c>
      <c r="L4" s="63">
        <v>3</v>
      </c>
      <c r="M4" s="63">
        <v>1</v>
      </c>
      <c r="N4" s="63">
        <v>1</v>
      </c>
      <c r="O4" s="63">
        <v>4</v>
      </c>
      <c r="P4" s="63">
        <v>3</v>
      </c>
      <c r="Q4" s="63">
        <v>4</v>
      </c>
      <c r="R4" s="63">
        <v>2</v>
      </c>
      <c r="S4" s="63">
        <v>1</v>
      </c>
      <c r="T4" s="63">
        <v>2</v>
      </c>
      <c r="U4" s="63">
        <v>1</v>
      </c>
      <c r="V4" s="63">
        <v>1</v>
      </c>
      <c r="W4" s="63">
        <v>4</v>
      </c>
      <c r="X4" s="63">
        <v>4</v>
      </c>
      <c r="Y4" s="63">
        <v>3</v>
      </c>
      <c r="Z4" s="63">
        <v>1</v>
      </c>
      <c r="AA4" s="63">
        <v>4</v>
      </c>
      <c r="AB4" s="63">
        <v>3</v>
      </c>
      <c r="AC4" s="63">
        <v>3</v>
      </c>
      <c r="AD4" s="63">
        <v>4</v>
      </c>
      <c r="AE4" s="21">
        <v>63</v>
      </c>
    </row>
    <row r="5" spans="1:31" ht="26.25" customHeight="1" x14ac:dyDescent="0.2">
      <c r="A5" s="24">
        <v>45622.336805555555</v>
      </c>
      <c r="B5" s="54" t="s">
        <v>211</v>
      </c>
      <c r="C5" s="58" t="s">
        <v>44</v>
      </c>
      <c r="D5" s="56" t="s">
        <v>108</v>
      </c>
      <c r="E5" s="63">
        <v>2</v>
      </c>
      <c r="F5" s="63">
        <v>2</v>
      </c>
      <c r="G5" s="63">
        <v>4</v>
      </c>
      <c r="H5" s="63">
        <v>1</v>
      </c>
      <c r="I5" s="63">
        <v>1</v>
      </c>
      <c r="J5" s="63">
        <v>2</v>
      </c>
      <c r="K5" s="63">
        <v>1</v>
      </c>
      <c r="L5" s="63">
        <v>4</v>
      </c>
      <c r="M5" s="63">
        <v>4</v>
      </c>
      <c r="N5" s="63">
        <v>2</v>
      </c>
      <c r="O5" s="63">
        <v>1</v>
      </c>
      <c r="P5" s="63">
        <v>2</v>
      </c>
      <c r="Q5" s="63">
        <v>1</v>
      </c>
      <c r="R5" s="63">
        <v>3</v>
      </c>
      <c r="S5" s="63">
        <v>4</v>
      </c>
      <c r="T5" s="63">
        <v>1</v>
      </c>
      <c r="U5" s="63">
        <v>4</v>
      </c>
      <c r="V5" s="63">
        <v>3</v>
      </c>
      <c r="W5" s="63">
        <v>4</v>
      </c>
      <c r="X5" s="63">
        <v>1</v>
      </c>
      <c r="Y5" s="63">
        <v>2</v>
      </c>
      <c r="Z5" s="63">
        <v>3</v>
      </c>
      <c r="AA5" s="63">
        <v>1</v>
      </c>
      <c r="AB5" s="63">
        <v>1</v>
      </c>
      <c r="AC5" s="63">
        <v>1</v>
      </c>
      <c r="AD5" s="63">
        <v>2</v>
      </c>
      <c r="AE5" s="21">
        <v>54</v>
      </c>
    </row>
    <row r="6" spans="1:31" ht="30.75" customHeight="1" x14ac:dyDescent="0.2">
      <c r="A6" s="19">
        <v>45622.337500000001</v>
      </c>
      <c r="B6" s="53" t="s">
        <v>212</v>
      </c>
      <c r="C6" s="57" t="s">
        <v>44</v>
      </c>
      <c r="D6" s="55" t="s">
        <v>129</v>
      </c>
      <c r="E6" s="63">
        <v>2</v>
      </c>
      <c r="F6" s="63">
        <v>4</v>
      </c>
      <c r="G6" s="63">
        <v>4</v>
      </c>
      <c r="H6" s="63">
        <v>1</v>
      </c>
      <c r="I6" s="63">
        <v>1</v>
      </c>
      <c r="J6" s="63">
        <v>1</v>
      </c>
      <c r="K6" s="63">
        <v>1</v>
      </c>
      <c r="L6" s="63">
        <v>2</v>
      </c>
      <c r="M6" s="63">
        <v>3</v>
      </c>
      <c r="N6" s="63">
        <v>2</v>
      </c>
      <c r="O6" s="63">
        <v>2</v>
      </c>
      <c r="P6" s="63">
        <v>1</v>
      </c>
      <c r="Q6" s="63">
        <v>1</v>
      </c>
      <c r="R6" s="63">
        <v>4</v>
      </c>
      <c r="S6" s="63">
        <v>2</v>
      </c>
      <c r="T6" s="63">
        <v>1</v>
      </c>
      <c r="U6" s="63">
        <v>4</v>
      </c>
      <c r="V6" s="63">
        <v>4</v>
      </c>
      <c r="W6" s="63">
        <v>3</v>
      </c>
      <c r="X6" s="63">
        <v>1</v>
      </c>
      <c r="Y6" s="63">
        <v>1</v>
      </c>
      <c r="Z6" s="63">
        <v>3</v>
      </c>
      <c r="AA6" s="63">
        <v>4</v>
      </c>
      <c r="AB6" s="63">
        <v>1</v>
      </c>
      <c r="AC6" s="63">
        <v>1</v>
      </c>
      <c r="AD6" s="63">
        <v>1</v>
      </c>
      <c r="AE6" s="21">
        <v>69</v>
      </c>
    </row>
    <row r="7" spans="1:31" ht="24.75" customHeight="1" x14ac:dyDescent="0.2">
      <c r="A7" s="24">
        <v>45622.337500000001</v>
      </c>
      <c r="B7" s="54" t="s">
        <v>213</v>
      </c>
      <c r="C7" s="58" t="s">
        <v>44</v>
      </c>
      <c r="D7" s="56" t="s">
        <v>131</v>
      </c>
      <c r="E7" s="63">
        <v>3</v>
      </c>
      <c r="F7" s="63">
        <v>3</v>
      </c>
      <c r="G7" s="63">
        <v>2</v>
      </c>
      <c r="H7" s="63">
        <v>3</v>
      </c>
      <c r="I7" s="63">
        <v>1</v>
      </c>
      <c r="J7" s="63">
        <v>1</v>
      </c>
      <c r="K7" s="63">
        <v>1</v>
      </c>
      <c r="L7" s="63">
        <v>4</v>
      </c>
      <c r="M7" s="63">
        <v>4</v>
      </c>
      <c r="N7" s="63">
        <v>2</v>
      </c>
      <c r="O7" s="63">
        <v>3</v>
      </c>
      <c r="P7" s="63">
        <v>1</v>
      </c>
      <c r="Q7" s="63">
        <v>1</v>
      </c>
      <c r="R7" s="63">
        <v>4</v>
      </c>
      <c r="S7" s="63">
        <v>4</v>
      </c>
      <c r="T7" s="63">
        <v>2</v>
      </c>
      <c r="U7" s="63">
        <v>3</v>
      </c>
      <c r="V7" s="63">
        <v>3</v>
      </c>
      <c r="W7" s="63">
        <v>2</v>
      </c>
      <c r="X7" s="63">
        <v>2</v>
      </c>
      <c r="Y7" s="63">
        <v>1</v>
      </c>
      <c r="Z7" s="63">
        <v>4</v>
      </c>
      <c r="AA7" s="63">
        <v>1</v>
      </c>
      <c r="AB7" s="63">
        <v>1</v>
      </c>
      <c r="AC7" s="63">
        <v>1</v>
      </c>
      <c r="AD7" s="63">
        <v>1</v>
      </c>
      <c r="AE7" s="21">
        <v>68</v>
      </c>
    </row>
    <row r="8" spans="1:31" ht="27" customHeight="1" x14ac:dyDescent="0.2">
      <c r="A8" s="19">
        <v>45622.337500000001</v>
      </c>
      <c r="B8" s="53" t="s">
        <v>214</v>
      </c>
      <c r="C8" s="57" t="s">
        <v>44</v>
      </c>
      <c r="D8" s="55" t="s">
        <v>62</v>
      </c>
      <c r="E8" s="63">
        <v>4</v>
      </c>
      <c r="F8" s="63">
        <v>4</v>
      </c>
      <c r="G8" s="63">
        <v>2</v>
      </c>
      <c r="H8" s="63">
        <v>1</v>
      </c>
      <c r="I8" s="63">
        <v>1</v>
      </c>
      <c r="J8" s="63">
        <v>2</v>
      </c>
      <c r="K8" s="63">
        <v>4</v>
      </c>
      <c r="L8" s="63">
        <v>4</v>
      </c>
      <c r="M8" s="63">
        <v>4</v>
      </c>
      <c r="N8" s="63">
        <v>1</v>
      </c>
      <c r="O8" s="63">
        <v>1</v>
      </c>
      <c r="P8" s="63">
        <v>1</v>
      </c>
      <c r="Q8" s="63">
        <v>2</v>
      </c>
      <c r="R8" s="63">
        <v>3</v>
      </c>
      <c r="S8" s="63">
        <v>3</v>
      </c>
      <c r="T8" s="63">
        <v>4</v>
      </c>
      <c r="U8" s="63">
        <v>4</v>
      </c>
      <c r="V8" s="63">
        <v>3</v>
      </c>
      <c r="W8" s="63">
        <v>2</v>
      </c>
      <c r="X8" s="63">
        <v>1</v>
      </c>
      <c r="Y8" s="63">
        <v>2</v>
      </c>
      <c r="Z8" s="63">
        <v>3</v>
      </c>
      <c r="AA8" s="63">
        <v>1</v>
      </c>
      <c r="AB8" s="63">
        <v>2</v>
      </c>
      <c r="AC8" s="63">
        <v>2</v>
      </c>
      <c r="AD8" s="63">
        <v>1</v>
      </c>
      <c r="AE8" s="21">
        <v>59</v>
      </c>
    </row>
    <row r="9" spans="1:31" ht="28.5" customHeight="1" x14ac:dyDescent="0.2">
      <c r="A9" s="24">
        <v>45622.337500000001</v>
      </c>
      <c r="B9" s="54" t="s">
        <v>135</v>
      </c>
      <c r="C9" s="58" t="s">
        <v>87</v>
      </c>
      <c r="D9" s="56" t="s">
        <v>53</v>
      </c>
      <c r="E9" s="63">
        <v>2</v>
      </c>
      <c r="F9" s="63">
        <v>2</v>
      </c>
      <c r="G9" s="63">
        <v>1</v>
      </c>
      <c r="H9" s="63">
        <v>3</v>
      </c>
      <c r="I9" s="63">
        <v>4</v>
      </c>
      <c r="J9" s="63">
        <v>4</v>
      </c>
      <c r="K9" s="63">
        <v>4</v>
      </c>
      <c r="L9" s="63">
        <v>1</v>
      </c>
      <c r="M9" s="63">
        <v>2</v>
      </c>
      <c r="N9" s="63">
        <v>4</v>
      </c>
      <c r="O9" s="63">
        <v>4</v>
      </c>
      <c r="P9" s="63">
        <v>2</v>
      </c>
      <c r="Q9" s="63">
        <v>3</v>
      </c>
      <c r="R9" s="63">
        <v>1</v>
      </c>
      <c r="S9" s="63">
        <v>1</v>
      </c>
      <c r="T9" s="63">
        <v>3</v>
      </c>
      <c r="U9" s="63">
        <v>0</v>
      </c>
      <c r="V9" s="63">
        <v>3</v>
      </c>
      <c r="W9" s="63">
        <v>4</v>
      </c>
      <c r="X9" s="63">
        <v>4</v>
      </c>
      <c r="Y9" s="63">
        <v>3</v>
      </c>
      <c r="Z9" s="63">
        <v>1</v>
      </c>
      <c r="AA9" s="63">
        <v>2</v>
      </c>
      <c r="AB9" s="63">
        <v>3</v>
      </c>
      <c r="AC9" s="63">
        <v>4</v>
      </c>
      <c r="AD9" s="63">
        <v>4</v>
      </c>
      <c r="AE9" s="21">
        <v>57</v>
      </c>
    </row>
    <row r="10" spans="1:31" ht="34.5" customHeight="1" x14ac:dyDescent="0.2">
      <c r="A10" s="19">
        <v>45622.337500000001</v>
      </c>
      <c r="B10" s="53" t="s">
        <v>215</v>
      </c>
      <c r="C10" s="57" t="s">
        <v>44</v>
      </c>
      <c r="D10" s="55" t="s">
        <v>243</v>
      </c>
      <c r="E10" s="63">
        <v>1</v>
      </c>
      <c r="F10" s="63">
        <v>1</v>
      </c>
      <c r="G10" s="63">
        <v>1</v>
      </c>
      <c r="H10" s="63">
        <v>3</v>
      </c>
      <c r="I10" s="63">
        <v>4</v>
      </c>
      <c r="J10" s="63">
        <v>3</v>
      </c>
      <c r="K10" s="63">
        <v>4</v>
      </c>
      <c r="L10" s="63">
        <v>2</v>
      </c>
      <c r="M10" s="63">
        <v>2</v>
      </c>
      <c r="N10" s="63">
        <v>3</v>
      </c>
      <c r="O10" s="63">
        <v>4</v>
      </c>
      <c r="P10" s="63">
        <v>3</v>
      </c>
      <c r="Q10" s="63">
        <v>1</v>
      </c>
      <c r="R10" s="63">
        <v>1</v>
      </c>
      <c r="S10" s="63">
        <v>2</v>
      </c>
      <c r="T10" s="63">
        <v>4</v>
      </c>
      <c r="U10" s="63">
        <v>1</v>
      </c>
      <c r="V10" s="63">
        <v>1</v>
      </c>
      <c r="W10" s="63">
        <v>4</v>
      </c>
      <c r="X10" s="63">
        <v>4</v>
      </c>
      <c r="Y10" s="63">
        <v>3</v>
      </c>
      <c r="Z10" s="63">
        <v>2</v>
      </c>
      <c r="AA10" s="63">
        <v>3</v>
      </c>
      <c r="AB10" s="63">
        <v>3</v>
      </c>
      <c r="AC10" s="63">
        <v>4</v>
      </c>
      <c r="AD10" s="63">
        <v>4</v>
      </c>
      <c r="AE10" s="21">
        <v>54</v>
      </c>
    </row>
    <row r="11" spans="1:31" ht="27" customHeight="1" x14ac:dyDescent="0.2">
      <c r="A11" s="24">
        <v>45622.337500000001</v>
      </c>
      <c r="B11" s="54" t="s">
        <v>57</v>
      </c>
      <c r="C11" s="58" t="s">
        <v>44</v>
      </c>
      <c r="D11" s="56" t="s">
        <v>59</v>
      </c>
      <c r="E11" s="63">
        <v>4</v>
      </c>
      <c r="F11" s="63">
        <v>3</v>
      </c>
      <c r="G11" s="63">
        <v>4</v>
      </c>
      <c r="H11" s="63">
        <v>1</v>
      </c>
      <c r="I11" s="63">
        <v>1</v>
      </c>
      <c r="J11" s="63">
        <v>2</v>
      </c>
      <c r="K11" s="63">
        <v>1</v>
      </c>
      <c r="L11" s="63">
        <v>3</v>
      </c>
      <c r="M11" s="63">
        <v>4</v>
      </c>
      <c r="N11" s="63">
        <v>1</v>
      </c>
      <c r="O11" s="63">
        <v>2</v>
      </c>
      <c r="P11" s="63">
        <v>2</v>
      </c>
      <c r="Q11" s="63">
        <v>1</v>
      </c>
      <c r="R11" s="63">
        <v>4</v>
      </c>
      <c r="S11" s="63">
        <v>4</v>
      </c>
      <c r="T11" s="63">
        <v>1</v>
      </c>
      <c r="U11" s="63">
        <v>3</v>
      </c>
      <c r="V11" s="63">
        <v>4</v>
      </c>
      <c r="W11" s="63">
        <v>1</v>
      </c>
      <c r="X11" s="63">
        <v>1</v>
      </c>
      <c r="Y11" s="63">
        <v>3</v>
      </c>
      <c r="Z11" s="63">
        <v>4</v>
      </c>
      <c r="AA11" s="63">
        <v>1</v>
      </c>
      <c r="AB11" s="63">
        <v>3</v>
      </c>
      <c r="AC11" s="63">
        <v>2</v>
      </c>
      <c r="AD11" s="63">
        <v>4</v>
      </c>
      <c r="AE11" s="21">
        <v>60</v>
      </c>
    </row>
    <row r="12" spans="1:31" ht="28.5" customHeight="1" x14ac:dyDescent="0.2">
      <c r="A12" s="19">
        <v>45622.338194444441</v>
      </c>
      <c r="B12" s="53" t="s">
        <v>216</v>
      </c>
      <c r="C12" s="57" t="s">
        <v>44</v>
      </c>
      <c r="D12" s="55" t="s">
        <v>123</v>
      </c>
      <c r="E12" s="63">
        <v>4</v>
      </c>
      <c r="F12" s="63">
        <v>3</v>
      </c>
      <c r="G12" s="63">
        <v>4</v>
      </c>
      <c r="H12" s="63">
        <v>1</v>
      </c>
      <c r="I12" s="63">
        <v>2</v>
      </c>
      <c r="J12" s="63">
        <v>2</v>
      </c>
      <c r="K12" s="63">
        <v>1</v>
      </c>
      <c r="L12" s="63">
        <v>4</v>
      </c>
      <c r="M12" s="63">
        <v>4</v>
      </c>
      <c r="N12" s="63">
        <v>1</v>
      </c>
      <c r="O12" s="63">
        <v>1</v>
      </c>
      <c r="P12" s="63">
        <v>1</v>
      </c>
      <c r="Q12" s="63">
        <v>4</v>
      </c>
      <c r="R12" s="63">
        <v>4</v>
      </c>
      <c r="S12" s="63">
        <v>1</v>
      </c>
      <c r="T12" s="63">
        <v>1</v>
      </c>
      <c r="U12" s="63">
        <v>4</v>
      </c>
      <c r="V12" s="63">
        <v>3</v>
      </c>
      <c r="W12" s="63">
        <v>1</v>
      </c>
      <c r="X12" s="63">
        <v>1</v>
      </c>
      <c r="Y12" s="63">
        <v>2</v>
      </c>
      <c r="Z12" s="63">
        <v>4</v>
      </c>
      <c r="AA12" s="63">
        <v>1</v>
      </c>
      <c r="AB12" s="63">
        <v>3</v>
      </c>
      <c r="AC12" s="63">
        <v>2</v>
      </c>
      <c r="AD12" s="63">
        <v>1</v>
      </c>
      <c r="AE12" s="21">
        <v>61</v>
      </c>
    </row>
    <row r="13" spans="1:31" ht="24.75" customHeight="1" x14ac:dyDescent="0.2">
      <c r="A13" s="24">
        <v>45622.338194444441</v>
      </c>
      <c r="B13" s="54" t="s">
        <v>217</v>
      </c>
      <c r="C13" s="58" t="s">
        <v>44</v>
      </c>
      <c r="D13" s="56" t="s">
        <v>74</v>
      </c>
      <c r="E13" s="63">
        <v>2</v>
      </c>
      <c r="F13" s="63">
        <v>4</v>
      </c>
      <c r="G13" s="63">
        <v>3</v>
      </c>
      <c r="H13" s="63">
        <v>2</v>
      </c>
      <c r="I13" s="63">
        <v>3</v>
      </c>
      <c r="J13" s="63">
        <v>1</v>
      </c>
      <c r="K13" s="63">
        <v>1</v>
      </c>
      <c r="L13" s="63">
        <v>3</v>
      </c>
      <c r="M13" s="63">
        <v>4</v>
      </c>
      <c r="N13" s="63">
        <v>1</v>
      </c>
      <c r="O13" s="63">
        <v>1</v>
      </c>
      <c r="P13" s="63">
        <v>2</v>
      </c>
      <c r="Q13" s="63">
        <v>2</v>
      </c>
      <c r="R13" s="63">
        <v>3</v>
      </c>
      <c r="S13" s="63">
        <v>3</v>
      </c>
      <c r="T13" s="63">
        <v>3</v>
      </c>
      <c r="U13" s="63">
        <v>2</v>
      </c>
      <c r="V13" s="63">
        <v>4</v>
      </c>
      <c r="W13" s="63">
        <v>1</v>
      </c>
      <c r="X13" s="63">
        <v>1</v>
      </c>
      <c r="Y13" s="63">
        <v>2</v>
      </c>
      <c r="Z13" s="63">
        <v>4</v>
      </c>
      <c r="AA13" s="63">
        <v>1</v>
      </c>
      <c r="AB13" s="63">
        <v>1</v>
      </c>
      <c r="AC13" s="63">
        <v>2</v>
      </c>
      <c r="AD13" s="63">
        <v>3</v>
      </c>
      <c r="AE13" s="21">
        <v>51</v>
      </c>
    </row>
    <row r="14" spans="1:31" ht="15.75" customHeight="1" x14ac:dyDescent="0.2">
      <c r="A14" s="19">
        <v>45622.338194444441</v>
      </c>
      <c r="B14" s="53" t="s">
        <v>66</v>
      </c>
      <c r="C14" s="57" t="s">
        <v>44</v>
      </c>
      <c r="D14" s="55" t="s">
        <v>67</v>
      </c>
      <c r="E14" s="63">
        <v>4</v>
      </c>
      <c r="F14" s="63">
        <v>4</v>
      </c>
      <c r="G14" s="63">
        <v>4</v>
      </c>
      <c r="H14" s="63">
        <v>2</v>
      </c>
      <c r="I14" s="63">
        <v>1</v>
      </c>
      <c r="J14" s="63">
        <v>2</v>
      </c>
      <c r="K14" s="63">
        <v>2</v>
      </c>
      <c r="L14" s="63">
        <v>3</v>
      </c>
      <c r="M14" s="63">
        <v>2</v>
      </c>
      <c r="N14" s="63">
        <v>1</v>
      </c>
      <c r="O14" s="63">
        <v>1</v>
      </c>
      <c r="P14" s="63">
        <v>2</v>
      </c>
      <c r="Q14" s="63">
        <v>1</v>
      </c>
      <c r="R14" s="63">
        <v>4</v>
      </c>
      <c r="S14" s="63">
        <v>4</v>
      </c>
      <c r="T14" s="63">
        <v>4</v>
      </c>
      <c r="U14" s="63">
        <v>4</v>
      </c>
      <c r="V14" s="63">
        <v>3</v>
      </c>
      <c r="W14" s="63">
        <v>3</v>
      </c>
      <c r="X14" s="63">
        <v>1</v>
      </c>
      <c r="Y14" s="63">
        <v>2</v>
      </c>
      <c r="Z14" s="63">
        <v>3</v>
      </c>
      <c r="AA14" s="63">
        <v>1</v>
      </c>
      <c r="AB14" s="63">
        <v>1</v>
      </c>
      <c r="AC14" s="63">
        <v>3</v>
      </c>
      <c r="AD14" s="63">
        <v>2</v>
      </c>
      <c r="AE14" s="21">
        <v>55</v>
      </c>
    </row>
    <row r="15" spans="1:31" ht="24.75" customHeight="1" x14ac:dyDescent="0.2">
      <c r="A15" s="24">
        <v>45622.338888888888</v>
      </c>
      <c r="B15" s="54" t="s">
        <v>218</v>
      </c>
      <c r="C15" s="58" t="s">
        <v>190</v>
      </c>
      <c r="D15" s="56" t="s">
        <v>91</v>
      </c>
      <c r="E15" s="63">
        <v>2</v>
      </c>
      <c r="F15" s="63">
        <v>2</v>
      </c>
      <c r="G15" s="63">
        <v>1</v>
      </c>
      <c r="H15" s="63">
        <v>3</v>
      </c>
      <c r="I15" s="63">
        <v>4</v>
      </c>
      <c r="J15" s="63">
        <v>4</v>
      </c>
      <c r="K15" s="63">
        <v>2</v>
      </c>
      <c r="L15" s="63">
        <v>4</v>
      </c>
      <c r="M15" s="63">
        <v>4</v>
      </c>
      <c r="N15" s="63">
        <v>4</v>
      </c>
      <c r="O15" s="63">
        <v>4</v>
      </c>
      <c r="P15" s="63">
        <v>3</v>
      </c>
      <c r="Q15" s="63">
        <v>4</v>
      </c>
      <c r="R15" s="63">
        <v>1</v>
      </c>
      <c r="S15" s="63">
        <v>1</v>
      </c>
      <c r="T15" s="63">
        <v>4</v>
      </c>
      <c r="U15" s="63">
        <v>3</v>
      </c>
      <c r="V15" s="63">
        <v>1</v>
      </c>
      <c r="W15" s="63">
        <v>4</v>
      </c>
      <c r="X15" s="63">
        <v>4</v>
      </c>
      <c r="Y15" s="63">
        <v>3</v>
      </c>
      <c r="Z15" s="63">
        <v>4</v>
      </c>
      <c r="AA15" s="63">
        <v>4</v>
      </c>
      <c r="AB15" s="63">
        <v>2</v>
      </c>
      <c r="AC15" s="63">
        <v>4</v>
      </c>
      <c r="AD15" s="63">
        <v>4</v>
      </c>
      <c r="AE15" s="21">
        <v>57</v>
      </c>
    </row>
    <row r="16" spans="1:31" ht="15.75" customHeight="1" x14ac:dyDescent="0.2">
      <c r="A16" s="19">
        <v>45622.338888888888</v>
      </c>
      <c r="B16" s="53" t="s">
        <v>219</v>
      </c>
      <c r="C16" s="57" t="s">
        <v>34</v>
      </c>
      <c r="D16" s="55" t="s">
        <v>35</v>
      </c>
      <c r="E16" s="63">
        <v>1</v>
      </c>
      <c r="F16" s="63">
        <v>3</v>
      </c>
      <c r="G16" s="63">
        <v>1</v>
      </c>
      <c r="H16" s="63">
        <v>3</v>
      </c>
      <c r="I16" s="63">
        <v>2</v>
      </c>
      <c r="J16" s="63">
        <v>4</v>
      </c>
      <c r="K16" s="63">
        <v>4</v>
      </c>
      <c r="L16" s="63">
        <v>1</v>
      </c>
      <c r="M16" s="63">
        <v>1</v>
      </c>
      <c r="N16" s="63">
        <v>2</v>
      </c>
      <c r="O16" s="63">
        <v>4</v>
      </c>
      <c r="P16" s="63">
        <v>4</v>
      </c>
      <c r="Q16" s="63">
        <v>4</v>
      </c>
      <c r="R16" s="63">
        <v>1</v>
      </c>
      <c r="S16" s="63">
        <v>1</v>
      </c>
      <c r="T16" s="63">
        <v>3</v>
      </c>
      <c r="U16" s="63">
        <v>3</v>
      </c>
      <c r="V16" s="63">
        <v>2</v>
      </c>
      <c r="W16" s="63">
        <v>4</v>
      </c>
      <c r="X16" s="63">
        <v>4</v>
      </c>
      <c r="Y16" s="63">
        <v>3</v>
      </c>
      <c r="Z16" s="63">
        <v>4</v>
      </c>
      <c r="AA16" s="63">
        <v>4</v>
      </c>
      <c r="AB16" s="63">
        <v>4</v>
      </c>
      <c r="AC16" s="63">
        <v>4</v>
      </c>
      <c r="AD16" s="63">
        <v>2</v>
      </c>
      <c r="AE16" s="21">
        <v>62</v>
      </c>
    </row>
    <row r="17" spans="1:31" ht="15.75" customHeight="1" x14ac:dyDescent="0.2">
      <c r="A17" s="24">
        <v>45622.338888888888</v>
      </c>
      <c r="B17" s="54" t="s">
        <v>220</v>
      </c>
      <c r="C17" s="58" t="s">
        <v>44</v>
      </c>
      <c r="D17" s="56" t="s">
        <v>134</v>
      </c>
      <c r="E17" s="63">
        <v>4</v>
      </c>
      <c r="F17" s="63">
        <v>3</v>
      </c>
      <c r="G17" s="63">
        <v>4</v>
      </c>
      <c r="H17" s="63">
        <v>1</v>
      </c>
      <c r="I17" s="63">
        <v>3</v>
      </c>
      <c r="J17" s="63">
        <v>2</v>
      </c>
      <c r="K17" s="63">
        <v>1</v>
      </c>
      <c r="L17" s="63">
        <v>4</v>
      </c>
      <c r="M17" s="63">
        <v>3</v>
      </c>
      <c r="N17" s="63">
        <v>1</v>
      </c>
      <c r="O17" s="63">
        <v>2</v>
      </c>
      <c r="P17" s="63">
        <v>2</v>
      </c>
      <c r="Q17" s="63">
        <v>1</v>
      </c>
      <c r="R17" s="63">
        <v>4</v>
      </c>
      <c r="S17" s="63">
        <v>4</v>
      </c>
      <c r="T17" s="63">
        <v>2</v>
      </c>
      <c r="U17" s="63">
        <v>3</v>
      </c>
      <c r="V17" s="63">
        <v>3</v>
      </c>
      <c r="W17" s="63">
        <v>1</v>
      </c>
      <c r="X17" s="63">
        <v>1</v>
      </c>
      <c r="Y17" s="63">
        <v>4</v>
      </c>
      <c r="Z17" s="63">
        <v>4</v>
      </c>
      <c r="AA17" s="63">
        <v>1</v>
      </c>
      <c r="AB17" s="63">
        <v>2</v>
      </c>
      <c r="AC17" s="63">
        <v>1</v>
      </c>
      <c r="AD17" s="63">
        <v>1</v>
      </c>
      <c r="AE17" s="21">
        <v>57</v>
      </c>
    </row>
    <row r="18" spans="1:31" ht="30" customHeight="1" x14ac:dyDescent="0.2">
      <c r="A18" s="19">
        <v>45622.338888888888</v>
      </c>
      <c r="B18" s="53" t="s">
        <v>221</v>
      </c>
      <c r="C18" s="57" t="s">
        <v>44</v>
      </c>
      <c r="D18" s="55" t="s">
        <v>120</v>
      </c>
      <c r="E18" s="63">
        <v>2</v>
      </c>
      <c r="F18" s="63">
        <v>1</v>
      </c>
      <c r="G18" s="63">
        <v>2</v>
      </c>
      <c r="H18" s="63">
        <v>3</v>
      </c>
      <c r="I18" s="63">
        <v>4</v>
      </c>
      <c r="J18" s="63">
        <v>4</v>
      </c>
      <c r="K18" s="63">
        <v>3</v>
      </c>
      <c r="L18" s="63">
        <v>1</v>
      </c>
      <c r="M18" s="63">
        <v>1</v>
      </c>
      <c r="N18" s="63">
        <v>4</v>
      </c>
      <c r="O18" s="63">
        <v>4</v>
      </c>
      <c r="P18" s="63">
        <v>1</v>
      </c>
      <c r="Q18" s="63">
        <v>4</v>
      </c>
      <c r="R18" s="63">
        <v>1</v>
      </c>
      <c r="S18" s="63">
        <v>2</v>
      </c>
      <c r="T18" s="63">
        <v>4</v>
      </c>
      <c r="U18" s="63">
        <v>1</v>
      </c>
      <c r="V18" s="63">
        <v>1</v>
      </c>
      <c r="W18" s="63">
        <v>4</v>
      </c>
      <c r="X18" s="63">
        <v>4</v>
      </c>
      <c r="Y18" s="63">
        <v>4</v>
      </c>
      <c r="Z18" s="63">
        <v>3</v>
      </c>
      <c r="AA18" s="63">
        <v>4</v>
      </c>
      <c r="AB18" s="63">
        <v>4</v>
      </c>
      <c r="AC18" s="63">
        <v>4</v>
      </c>
      <c r="AD18" s="63">
        <v>1</v>
      </c>
      <c r="AE18" s="21">
        <v>61</v>
      </c>
    </row>
    <row r="19" spans="1:31" ht="24.75" customHeight="1" x14ac:dyDescent="0.2">
      <c r="A19" s="24">
        <v>45622.338888888888</v>
      </c>
      <c r="B19" s="54" t="s">
        <v>222</v>
      </c>
      <c r="C19" s="58" t="s">
        <v>87</v>
      </c>
      <c r="D19" s="56" t="s">
        <v>88</v>
      </c>
      <c r="E19" s="63">
        <v>4</v>
      </c>
      <c r="F19" s="63">
        <v>3</v>
      </c>
      <c r="G19" s="63">
        <v>1</v>
      </c>
      <c r="H19" s="63">
        <v>1</v>
      </c>
      <c r="I19" s="63">
        <v>4</v>
      </c>
      <c r="J19" s="63">
        <v>4</v>
      </c>
      <c r="K19" s="63">
        <v>4</v>
      </c>
      <c r="L19" s="63">
        <v>1</v>
      </c>
      <c r="M19" s="63">
        <v>1</v>
      </c>
      <c r="N19" s="63">
        <v>4</v>
      </c>
      <c r="O19" s="63">
        <v>4</v>
      </c>
      <c r="P19" s="63">
        <v>3</v>
      </c>
      <c r="Q19" s="63">
        <v>3</v>
      </c>
      <c r="R19" s="63">
        <v>1</v>
      </c>
      <c r="S19" s="63">
        <v>1</v>
      </c>
      <c r="T19" s="63">
        <v>3</v>
      </c>
      <c r="U19" s="63">
        <v>2</v>
      </c>
      <c r="V19" s="63">
        <v>2</v>
      </c>
      <c r="W19" s="63">
        <v>3</v>
      </c>
      <c r="X19" s="63">
        <v>4</v>
      </c>
      <c r="Y19" s="63">
        <v>4</v>
      </c>
      <c r="Z19" s="63">
        <v>1</v>
      </c>
      <c r="AA19" s="63">
        <v>4</v>
      </c>
      <c r="AB19" s="63">
        <v>3</v>
      </c>
      <c r="AC19" s="63">
        <v>4</v>
      </c>
      <c r="AD19" s="63">
        <v>2</v>
      </c>
      <c r="AE19" s="21">
        <v>64</v>
      </c>
    </row>
    <row r="20" spans="1:31" ht="22.5" customHeight="1" x14ac:dyDescent="0.2">
      <c r="A20" s="19">
        <v>45622.338888888888</v>
      </c>
      <c r="B20" s="53" t="s">
        <v>168</v>
      </c>
      <c r="C20" s="57" t="s">
        <v>44</v>
      </c>
      <c r="D20" s="55" t="s">
        <v>99</v>
      </c>
      <c r="E20" s="63">
        <v>2</v>
      </c>
      <c r="F20" s="63">
        <v>4</v>
      </c>
      <c r="G20" s="63">
        <v>4</v>
      </c>
      <c r="H20" s="63">
        <v>2</v>
      </c>
      <c r="I20" s="63">
        <v>1</v>
      </c>
      <c r="J20" s="63">
        <v>1</v>
      </c>
      <c r="K20" s="63">
        <v>1</v>
      </c>
      <c r="L20" s="63">
        <v>4</v>
      </c>
      <c r="M20" s="63">
        <v>4</v>
      </c>
      <c r="N20" s="63">
        <v>1</v>
      </c>
      <c r="O20" s="63">
        <v>2</v>
      </c>
      <c r="P20" s="63">
        <v>2</v>
      </c>
      <c r="Q20" s="63">
        <v>3</v>
      </c>
      <c r="R20" s="63">
        <v>3</v>
      </c>
      <c r="S20" s="63">
        <v>4</v>
      </c>
      <c r="T20" s="63">
        <v>1</v>
      </c>
      <c r="U20" s="63">
        <v>4</v>
      </c>
      <c r="V20" s="63">
        <v>4</v>
      </c>
      <c r="W20" s="63">
        <v>1</v>
      </c>
      <c r="X20" s="63">
        <v>2</v>
      </c>
      <c r="Y20" s="63">
        <v>1</v>
      </c>
      <c r="Z20" s="63">
        <v>4</v>
      </c>
      <c r="AA20" s="63">
        <v>3</v>
      </c>
      <c r="AB20" s="63">
        <v>2</v>
      </c>
      <c r="AC20" s="63">
        <v>1</v>
      </c>
      <c r="AD20" s="63">
        <v>1</v>
      </c>
      <c r="AE20" s="21">
        <v>58</v>
      </c>
    </row>
    <row r="21" spans="1:31" ht="15.75" customHeight="1" x14ac:dyDescent="0.2">
      <c r="A21" s="24">
        <v>45622.338888888888</v>
      </c>
      <c r="B21" s="54" t="s">
        <v>223</v>
      </c>
      <c r="C21" s="58" t="s">
        <v>34</v>
      </c>
      <c r="D21" s="56" t="s">
        <v>85</v>
      </c>
      <c r="E21" s="63">
        <v>3</v>
      </c>
      <c r="F21" s="63">
        <v>4</v>
      </c>
      <c r="G21" s="63">
        <v>3</v>
      </c>
      <c r="H21" s="63">
        <v>2</v>
      </c>
      <c r="I21" s="63">
        <v>1</v>
      </c>
      <c r="J21" s="63">
        <v>2</v>
      </c>
      <c r="K21" s="63">
        <v>1</v>
      </c>
      <c r="L21" s="63">
        <v>4</v>
      </c>
      <c r="M21" s="63">
        <v>4</v>
      </c>
      <c r="N21" s="63">
        <v>1</v>
      </c>
      <c r="O21" s="63">
        <v>1</v>
      </c>
      <c r="P21" s="63">
        <v>1</v>
      </c>
      <c r="Q21" s="63">
        <v>2</v>
      </c>
      <c r="R21" s="63">
        <v>4</v>
      </c>
      <c r="S21" s="63">
        <v>4</v>
      </c>
      <c r="T21" s="63">
        <v>2</v>
      </c>
      <c r="U21" s="63">
        <v>4</v>
      </c>
      <c r="V21" s="63">
        <v>3</v>
      </c>
      <c r="W21" s="63">
        <v>3</v>
      </c>
      <c r="X21" s="63">
        <v>3</v>
      </c>
      <c r="Y21" s="63">
        <v>1</v>
      </c>
      <c r="Z21" s="63">
        <v>1</v>
      </c>
      <c r="AA21" s="63">
        <v>2</v>
      </c>
      <c r="AB21" s="63">
        <v>1</v>
      </c>
      <c r="AC21" s="63">
        <v>1</v>
      </c>
      <c r="AD21" s="63">
        <v>1</v>
      </c>
      <c r="AE21" s="21">
        <v>58</v>
      </c>
    </row>
    <row r="22" spans="1:31" ht="15.75" customHeight="1" x14ac:dyDescent="0.2">
      <c r="A22" s="19">
        <v>45622.339583333334</v>
      </c>
      <c r="B22" s="53" t="s">
        <v>224</v>
      </c>
      <c r="C22" s="57" t="s">
        <v>44</v>
      </c>
      <c r="D22" s="55" t="s">
        <v>47</v>
      </c>
      <c r="E22" s="63">
        <v>4</v>
      </c>
      <c r="F22" s="63">
        <v>4</v>
      </c>
      <c r="G22" s="63">
        <v>3</v>
      </c>
      <c r="H22" s="63">
        <v>1</v>
      </c>
      <c r="I22" s="63">
        <v>2</v>
      </c>
      <c r="J22" s="63">
        <v>1</v>
      </c>
      <c r="K22" s="63">
        <v>1</v>
      </c>
      <c r="L22" s="63">
        <v>4</v>
      </c>
      <c r="M22" s="63">
        <v>3</v>
      </c>
      <c r="N22" s="63">
        <v>2</v>
      </c>
      <c r="O22" s="63">
        <v>2</v>
      </c>
      <c r="P22" s="63">
        <v>1</v>
      </c>
      <c r="Q22" s="63">
        <v>1</v>
      </c>
      <c r="R22" s="63">
        <v>4</v>
      </c>
      <c r="S22" s="63">
        <v>4</v>
      </c>
      <c r="T22" s="63">
        <v>1</v>
      </c>
      <c r="U22" s="63">
        <v>0</v>
      </c>
      <c r="V22" s="63">
        <v>4</v>
      </c>
      <c r="W22" s="63">
        <v>1</v>
      </c>
      <c r="X22" s="63">
        <v>1</v>
      </c>
      <c r="Y22" s="63">
        <v>1</v>
      </c>
      <c r="Z22" s="63">
        <v>4</v>
      </c>
      <c r="AA22" s="63">
        <v>1</v>
      </c>
      <c r="AB22" s="63">
        <v>3</v>
      </c>
      <c r="AC22" s="63">
        <v>2</v>
      </c>
      <c r="AD22" s="63">
        <v>1</v>
      </c>
      <c r="AE22" s="21">
        <v>65</v>
      </c>
    </row>
    <row r="23" spans="1:31" ht="30.75" customHeight="1" x14ac:dyDescent="0.2">
      <c r="A23" s="24">
        <v>45622.339583333334</v>
      </c>
      <c r="B23" s="54" t="s">
        <v>225</v>
      </c>
      <c r="C23" s="58" t="s">
        <v>82</v>
      </c>
      <c r="D23" s="56" t="s">
        <v>83</v>
      </c>
      <c r="E23" s="63">
        <v>1</v>
      </c>
      <c r="F23" s="63">
        <v>2</v>
      </c>
      <c r="G23" s="63">
        <v>1</v>
      </c>
      <c r="H23" s="63">
        <v>4</v>
      </c>
      <c r="I23" s="63">
        <v>3</v>
      </c>
      <c r="J23" s="63">
        <v>4</v>
      </c>
      <c r="K23" s="63">
        <v>4</v>
      </c>
      <c r="L23" s="63">
        <v>1</v>
      </c>
      <c r="M23" s="63">
        <v>2</v>
      </c>
      <c r="N23" s="63">
        <v>4</v>
      </c>
      <c r="O23" s="63">
        <v>3</v>
      </c>
      <c r="P23" s="63">
        <v>4</v>
      </c>
      <c r="Q23" s="63">
        <v>4</v>
      </c>
      <c r="R23" s="63">
        <v>2</v>
      </c>
      <c r="S23" s="63">
        <v>2</v>
      </c>
      <c r="T23" s="63">
        <v>3</v>
      </c>
      <c r="U23" s="63">
        <v>2</v>
      </c>
      <c r="V23" s="63">
        <v>2</v>
      </c>
      <c r="W23" s="63">
        <v>4</v>
      </c>
      <c r="X23" s="63">
        <v>4</v>
      </c>
      <c r="Y23" s="63">
        <v>4</v>
      </c>
      <c r="Z23" s="63">
        <v>1</v>
      </c>
      <c r="AA23" s="63">
        <v>4</v>
      </c>
      <c r="AB23" s="63">
        <v>3</v>
      </c>
      <c r="AC23" s="63">
        <v>4</v>
      </c>
      <c r="AD23" s="63">
        <v>3</v>
      </c>
      <c r="AE23" s="21">
        <v>55</v>
      </c>
    </row>
    <row r="24" spans="1:31" ht="26.25" customHeight="1" x14ac:dyDescent="0.2">
      <c r="A24" s="19">
        <v>45622.339583333334</v>
      </c>
      <c r="B24" s="53" t="s">
        <v>226</v>
      </c>
      <c r="C24" s="57" t="s">
        <v>110</v>
      </c>
      <c r="D24" s="55" t="s">
        <v>111</v>
      </c>
      <c r="E24" s="63">
        <v>4</v>
      </c>
      <c r="F24" s="63">
        <v>3</v>
      </c>
      <c r="G24" s="63">
        <v>1</v>
      </c>
      <c r="H24" s="63">
        <v>1</v>
      </c>
      <c r="I24" s="63">
        <v>2</v>
      </c>
      <c r="J24" s="63">
        <v>4</v>
      </c>
      <c r="K24" s="63">
        <v>4</v>
      </c>
      <c r="L24" s="63">
        <v>1</v>
      </c>
      <c r="M24" s="63">
        <v>1</v>
      </c>
      <c r="N24" s="63">
        <v>4</v>
      </c>
      <c r="O24" s="63">
        <v>4</v>
      </c>
      <c r="P24" s="63">
        <v>3</v>
      </c>
      <c r="Q24" s="63">
        <v>3</v>
      </c>
      <c r="R24" s="63">
        <v>2</v>
      </c>
      <c r="S24" s="63">
        <v>1</v>
      </c>
      <c r="T24" s="63">
        <v>4</v>
      </c>
      <c r="U24" s="63">
        <v>1</v>
      </c>
      <c r="V24" s="63">
        <v>1</v>
      </c>
      <c r="W24" s="63">
        <v>4</v>
      </c>
      <c r="X24" s="63">
        <v>3</v>
      </c>
      <c r="Y24" s="63">
        <v>4</v>
      </c>
      <c r="Z24" s="63">
        <v>2</v>
      </c>
      <c r="AA24" s="63">
        <v>4</v>
      </c>
      <c r="AB24" s="63">
        <v>3</v>
      </c>
      <c r="AC24" s="63">
        <v>4</v>
      </c>
      <c r="AD24" s="63">
        <v>4</v>
      </c>
      <c r="AE24" s="21">
        <v>58</v>
      </c>
    </row>
    <row r="25" spans="1:31" ht="15.75" customHeight="1" x14ac:dyDescent="0.2">
      <c r="A25" s="24">
        <v>45622.339583333334</v>
      </c>
      <c r="B25" s="54" t="s">
        <v>227</v>
      </c>
      <c r="C25" s="58" t="s">
        <v>97</v>
      </c>
      <c r="D25" s="56" t="s">
        <v>244</v>
      </c>
      <c r="E25" s="63">
        <v>1</v>
      </c>
      <c r="F25" s="63">
        <v>1</v>
      </c>
      <c r="G25" s="63">
        <v>2</v>
      </c>
      <c r="H25" s="63">
        <v>4</v>
      </c>
      <c r="I25" s="63">
        <v>3</v>
      </c>
      <c r="J25" s="63">
        <v>2</v>
      </c>
      <c r="K25" s="63">
        <v>4</v>
      </c>
      <c r="L25" s="63">
        <v>1</v>
      </c>
      <c r="M25" s="63">
        <v>3</v>
      </c>
      <c r="N25" s="63">
        <v>2</v>
      </c>
      <c r="O25" s="63">
        <v>4</v>
      </c>
      <c r="P25" s="63">
        <v>4</v>
      </c>
      <c r="Q25" s="63">
        <v>4</v>
      </c>
      <c r="R25" s="63">
        <v>3</v>
      </c>
      <c r="S25" s="63">
        <v>1</v>
      </c>
      <c r="T25" s="63">
        <v>4</v>
      </c>
      <c r="U25" s="63">
        <v>1</v>
      </c>
      <c r="V25" s="63">
        <v>1</v>
      </c>
      <c r="W25" s="63">
        <v>4</v>
      </c>
      <c r="X25" s="63">
        <v>4</v>
      </c>
      <c r="Y25" s="63">
        <v>3</v>
      </c>
      <c r="Z25" s="63">
        <v>2</v>
      </c>
      <c r="AA25" s="63">
        <v>1</v>
      </c>
      <c r="AB25" s="63">
        <v>4</v>
      </c>
      <c r="AC25" s="63">
        <v>4</v>
      </c>
      <c r="AD25" s="63">
        <v>3</v>
      </c>
      <c r="AE25" s="21">
        <v>66</v>
      </c>
    </row>
    <row r="26" spans="1:31" ht="29.25" customHeight="1" x14ac:dyDescent="0.2">
      <c r="A26" s="19">
        <v>45622.339583333334</v>
      </c>
      <c r="B26" s="53" t="s">
        <v>228</v>
      </c>
      <c r="C26" s="57" t="s">
        <v>44</v>
      </c>
      <c r="D26" s="55" t="s">
        <v>114</v>
      </c>
      <c r="E26" s="63">
        <v>3</v>
      </c>
      <c r="F26" s="63">
        <v>1</v>
      </c>
      <c r="G26" s="63">
        <v>2</v>
      </c>
      <c r="H26" s="63">
        <v>4</v>
      </c>
      <c r="I26" s="63">
        <v>3</v>
      </c>
      <c r="J26" s="63">
        <v>3</v>
      </c>
      <c r="K26" s="63">
        <v>4</v>
      </c>
      <c r="L26" s="63">
        <v>1</v>
      </c>
      <c r="M26" s="63">
        <v>1</v>
      </c>
      <c r="N26" s="63">
        <v>3</v>
      </c>
      <c r="O26" s="63">
        <v>4</v>
      </c>
      <c r="P26" s="63">
        <v>4</v>
      </c>
      <c r="Q26" s="63">
        <v>3</v>
      </c>
      <c r="R26" s="63">
        <v>1</v>
      </c>
      <c r="S26" s="63">
        <v>1</v>
      </c>
      <c r="T26" s="63">
        <v>4</v>
      </c>
      <c r="U26" s="63">
        <v>0</v>
      </c>
      <c r="V26" s="63">
        <v>1</v>
      </c>
      <c r="W26" s="63">
        <v>1</v>
      </c>
      <c r="X26" s="63">
        <v>4</v>
      </c>
      <c r="Y26" s="63">
        <v>4</v>
      </c>
      <c r="Z26" s="63">
        <v>3</v>
      </c>
      <c r="AA26" s="63">
        <v>4</v>
      </c>
      <c r="AB26" s="63">
        <v>4</v>
      </c>
      <c r="AC26" s="63">
        <v>4</v>
      </c>
      <c r="AD26" s="63">
        <v>4</v>
      </c>
      <c r="AE26" s="21">
        <v>57</v>
      </c>
    </row>
    <row r="27" spans="1:31" ht="15.75" customHeight="1" x14ac:dyDescent="0.2">
      <c r="A27" s="24">
        <v>45622.339583333334</v>
      </c>
      <c r="B27" s="54" t="s">
        <v>56</v>
      </c>
      <c r="C27" s="58" t="s">
        <v>44</v>
      </c>
      <c r="D27" s="56" t="s">
        <v>245</v>
      </c>
      <c r="E27" s="63">
        <v>4</v>
      </c>
      <c r="F27" s="63">
        <v>4</v>
      </c>
      <c r="G27" s="63">
        <v>4</v>
      </c>
      <c r="H27" s="63">
        <v>1</v>
      </c>
      <c r="I27" s="63">
        <v>1</v>
      </c>
      <c r="J27" s="63">
        <v>2</v>
      </c>
      <c r="K27" s="63">
        <v>2</v>
      </c>
      <c r="L27" s="63">
        <v>2</v>
      </c>
      <c r="M27" s="63">
        <v>4</v>
      </c>
      <c r="N27" s="63">
        <v>1</v>
      </c>
      <c r="O27" s="63">
        <v>2</v>
      </c>
      <c r="P27" s="63">
        <v>2</v>
      </c>
      <c r="Q27" s="63">
        <v>1</v>
      </c>
      <c r="R27" s="63">
        <v>4</v>
      </c>
      <c r="S27" s="63">
        <v>4</v>
      </c>
      <c r="T27" s="63">
        <v>3</v>
      </c>
      <c r="U27" s="63">
        <v>4</v>
      </c>
      <c r="V27" s="63">
        <v>3</v>
      </c>
      <c r="W27" s="63">
        <v>1</v>
      </c>
      <c r="X27" s="63">
        <v>2</v>
      </c>
      <c r="Y27" s="63">
        <v>1</v>
      </c>
      <c r="Z27" s="63">
        <v>4</v>
      </c>
      <c r="AA27" s="63">
        <v>1</v>
      </c>
      <c r="AB27" s="63">
        <v>2</v>
      </c>
      <c r="AC27" s="63">
        <v>1</v>
      </c>
      <c r="AD27" s="63">
        <v>1</v>
      </c>
      <c r="AE27" s="21">
        <v>59</v>
      </c>
    </row>
    <row r="28" spans="1:31" ht="26.25" customHeight="1" x14ac:dyDescent="0.2">
      <c r="A28" s="19">
        <v>45622.339583333334</v>
      </c>
      <c r="B28" s="53" t="s">
        <v>229</v>
      </c>
      <c r="C28" s="57" t="s">
        <v>241</v>
      </c>
      <c r="D28" s="55" t="s">
        <v>91</v>
      </c>
      <c r="E28" s="63">
        <v>2</v>
      </c>
      <c r="F28" s="63">
        <v>4</v>
      </c>
      <c r="G28" s="63">
        <v>4</v>
      </c>
      <c r="H28" s="63">
        <v>1</v>
      </c>
      <c r="I28" s="63">
        <v>2</v>
      </c>
      <c r="J28" s="63">
        <v>2</v>
      </c>
      <c r="K28" s="63">
        <v>1</v>
      </c>
      <c r="L28" s="63">
        <v>4</v>
      </c>
      <c r="M28" s="63">
        <v>4</v>
      </c>
      <c r="N28" s="63">
        <v>1</v>
      </c>
      <c r="O28" s="63">
        <v>2</v>
      </c>
      <c r="P28" s="63">
        <v>1</v>
      </c>
      <c r="Q28" s="63">
        <v>3</v>
      </c>
      <c r="R28" s="63">
        <v>4</v>
      </c>
      <c r="S28" s="63">
        <v>4</v>
      </c>
      <c r="T28" s="63">
        <v>2</v>
      </c>
      <c r="U28" s="63">
        <v>3</v>
      </c>
      <c r="V28" s="63">
        <v>4</v>
      </c>
      <c r="W28" s="63">
        <v>1</v>
      </c>
      <c r="X28" s="63">
        <v>1</v>
      </c>
      <c r="Y28" s="63">
        <v>2</v>
      </c>
      <c r="Z28" s="63">
        <v>3</v>
      </c>
      <c r="AA28" s="63">
        <v>1</v>
      </c>
      <c r="AB28" s="63">
        <v>1</v>
      </c>
      <c r="AC28" s="63">
        <v>1</v>
      </c>
      <c r="AD28" s="63">
        <v>4</v>
      </c>
      <c r="AE28" s="21">
        <v>63</v>
      </c>
    </row>
    <row r="29" spans="1:31" ht="15.75" customHeight="1" x14ac:dyDescent="0.2">
      <c r="A29" s="24">
        <v>45622.340277777781</v>
      </c>
      <c r="B29" s="54" t="s">
        <v>100</v>
      </c>
      <c r="C29" s="58" t="s">
        <v>44</v>
      </c>
      <c r="D29" s="56" t="s">
        <v>101</v>
      </c>
      <c r="E29" s="63">
        <v>4</v>
      </c>
      <c r="F29" s="63">
        <v>4</v>
      </c>
      <c r="G29" s="63">
        <v>4</v>
      </c>
      <c r="H29" s="63">
        <v>3</v>
      </c>
      <c r="I29" s="63">
        <v>1</v>
      </c>
      <c r="J29" s="63">
        <v>1</v>
      </c>
      <c r="K29" s="63">
        <v>2</v>
      </c>
      <c r="L29" s="63">
        <v>4</v>
      </c>
      <c r="M29" s="63">
        <v>4</v>
      </c>
      <c r="N29" s="63">
        <v>2</v>
      </c>
      <c r="O29" s="63">
        <v>1</v>
      </c>
      <c r="P29" s="63">
        <v>2</v>
      </c>
      <c r="Q29" s="63">
        <v>1</v>
      </c>
      <c r="R29" s="63">
        <v>4</v>
      </c>
      <c r="S29" s="63">
        <v>4</v>
      </c>
      <c r="T29" s="63">
        <v>1</v>
      </c>
      <c r="U29" s="63">
        <v>3</v>
      </c>
      <c r="V29" s="63">
        <v>4</v>
      </c>
      <c r="W29" s="63">
        <v>1</v>
      </c>
      <c r="X29" s="63">
        <v>2</v>
      </c>
      <c r="Y29" s="63">
        <v>1</v>
      </c>
      <c r="Z29" s="63">
        <v>1</v>
      </c>
      <c r="AA29" s="63">
        <v>3</v>
      </c>
      <c r="AB29" s="63">
        <v>1</v>
      </c>
      <c r="AC29" s="63">
        <v>1</v>
      </c>
      <c r="AD29" s="63">
        <v>2</v>
      </c>
      <c r="AE29" s="21">
        <v>67</v>
      </c>
    </row>
    <row r="30" spans="1:31" ht="15.75" customHeight="1" x14ac:dyDescent="0.2">
      <c r="A30" s="19">
        <v>45622.340277777781</v>
      </c>
      <c r="B30" s="53" t="s">
        <v>191</v>
      </c>
      <c r="C30" s="57" t="s">
        <v>87</v>
      </c>
      <c r="D30" s="55" t="s">
        <v>117</v>
      </c>
      <c r="E30" s="63">
        <v>3</v>
      </c>
      <c r="F30" s="63">
        <v>3</v>
      </c>
      <c r="G30" s="63">
        <v>4</v>
      </c>
      <c r="H30" s="63">
        <v>2</v>
      </c>
      <c r="I30" s="63">
        <v>1</v>
      </c>
      <c r="J30" s="63">
        <v>1</v>
      </c>
      <c r="K30" s="63">
        <v>2</v>
      </c>
      <c r="L30" s="63">
        <v>4</v>
      </c>
      <c r="M30" s="63">
        <v>4</v>
      </c>
      <c r="N30" s="63">
        <v>3</v>
      </c>
      <c r="O30" s="63">
        <v>2</v>
      </c>
      <c r="P30" s="63">
        <v>1</v>
      </c>
      <c r="Q30" s="63">
        <v>1</v>
      </c>
      <c r="R30" s="63">
        <v>3</v>
      </c>
      <c r="S30" s="63">
        <v>3</v>
      </c>
      <c r="T30" s="63">
        <v>1</v>
      </c>
      <c r="U30" s="63">
        <v>2</v>
      </c>
      <c r="V30" s="63">
        <v>4</v>
      </c>
      <c r="W30" s="63">
        <v>1</v>
      </c>
      <c r="X30" s="63">
        <v>1</v>
      </c>
      <c r="Y30" s="63">
        <v>1</v>
      </c>
      <c r="Z30" s="63">
        <v>4</v>
      </c>
      <c r="AA30" s="63">
        <v>1</v>
      </c>
      <c r="AB30" s="63">
        <v>1</v>
      </c>
      <c r="AC30" s="63">
        <v>1</v>
      </c>
      <c r="AD30" s="63">
        <v>4</v>
      </c>
      <c r="AE30" s="21">
        <v>56</v>
      </c>
    </row>
    <row r="31" spans="1:31" ht="15.75" customHeight="1" x14ac:dyDescent="0.2">
      <c r="A31" s="24">
        <v>45622.340277777781</v>
      </c>
      <c r="B31" s="54" t="s">
        <v>94</v>
      </c>
      <c r="C31" s="58" t="s">
        <v>44</v>
      </c>
      <c r="D31" s="56" t="s">
        <v>95</v>
      </c>
      <c r="E31" s="63">
        <v>2</v>
      </c>
      <c r="F31" s="63">
        <v>1</v>
      </c>
      <c r="G31" s="63">
        <v>3</v>
      </c>
      <c r="H31" s="63">
        <v>4</v>
      </c>
      <c r="I31" s="63">
        <v>4</v>
      </c>
      <c r="J31" s="63">
        <v>3</v>
      </c>
      <c r="K31" s="63">
        <v>2</v>
      </c>
      <c r="L31" s="63">
        <v>1</v>
      </c>
      <c r="M31" s="63">
        <v>1</v>
      </c>
      <c r="N31" s="63">
        <v>2</v>
      </c>
      <c r="O31" s="63">
        <v>4</v>
      </c>
      <c r="P31" s="63">
        <v>4</v>
      </c>
      <c r="Q31" s="63">
        <v>3</v>
      </c>
      <c r="R31" s="63">
        <v>1</v>
      </c>
      <c r="S31" s="63">
        <v>1</v>
      </c>
      <c r="T31" s="63">
        <v>4</v>
      </c>
      <c r="U31" s="63">
        <v>1</v>
      </c>
      <c r="V31" s="63">
        <v>1</v>
      </c>
      <c r="W31" s="63">
        <v>3</v>
      </c>
      <c r="X31" s="63">
        <v>3</v>
      </c>
      <c r="Y31" s="63">
        <v>4</v>
      </c>
      <c r="Z31" s="63">
        <v>1</v>
      </c>
      <c r="AA31" s="63">
        <v>3</v>
      </c>
      <c r="AB31" s="63">
        <v>4</v>
      </c>
      <c r="AC31" s="63">
        <v>4</v>
      </c>
      <c r="AD31" s="63">
        <v>3</v>
      </c>
      <c r="AE31" s="21">
        <v>67</v>
      </c>
    </row>
    <row r="32" spans="1:31" ht="15.75" customHeight="1" x14ac:dyDescent="0.2">
      <c r="A32" s="19">
        <v>45622.340277777781</v>
      </c>
      <c r="B32" s="53" t="s">
        <v>136</v>
      </c>
      <c r="C32" s="57" t="s">
        <v>87</v>
      </c>
      <c r="D32" s="55" t="s">
        <v>106</v>
      </c>
      <c r="E32" s="63">
        <v>1</v>
      </c>
      <c r="F32" s="63">
        <v>1</v>
      </c>
      <c r="G32" s="63">
        <v>1</v>
      </c>
      <c r="H32" s="63">
        <v>3</v>
      </c>
      <c r="I32" s="63">
        <v>3</v>
      </c>
      <c r="J32" s="63">
        <v>4</v>
      </c>
      <c r="K32" s="63">
        <v>4</v>
      </c>
      <c r="L32" s="63">
        <v>3</v>
      </c>
      <c r="M32" s="63">
        <v>2</v>
      </c>
      <c r="N32" s="63">
        <v>4</v>
      </c>
      <c r="O32" s="63">
        <v>3</v>
      </c>
      <c r="P32" s="63">
        <v>4</v>
      </c>
      <c r="Q32" s="63">
        <v>3</v>
      </c>
      <c r="R32" s="63">
        <v>2</v>
      </c>
      <c r="S32" s="63">
        <v>1</v>
      </c>
      <c r="T32" s="63">
        <v>4</v>
      </c>
      <c r="U32" s="63">
        <v>1</v>
      </c>
      <c r="V32" s="63">
        <v>1</v>
      </c>
      <c r="W32" s="63">
        <v>3</v>
      </c>
      <c r="X32" s="63">
        <v>4</v>
      </c>
      <c r="Y32" s="63">
        <v>4</v>
      </c>
      <c r="Z32" s="63">
        <v>4</v>
      </c>
      <c r="AA32" s="63">
        <v>2</v>
      </c>
      <c r="AB32" s="63">
        <v>4</v>
      </c>
      <c r="AC32" s="63">
        <v>4</v>
      </c>
      <c r="AD32" s="63">
        <v>3</v>
      </c>
      <c r="AE32" s="21">
        <v>59</v>
      </c>
    </row>
    <row r="33" spans="1:31" ht="27.75" customHeight="1" x14ac:dyDescent="0.2">
      <c r="A33" s="24">
        <v>45622.340277777781</v>
      </c>
      <c r="B33" s="54" t="s">
        <v>230</v>
      </c>
      <c r="C33" s="58" t="s">
        <v>87</v>
      </c>
      <c r="D33" s="56" t="s">
        <v>93</v>
      </c>
      <c r="E33" s="63">
        <v>3</v>
      </c>
      <c r="F33" s="63">
        <v>2</v>
      </c>
      <c r="G33" s="63">
        <v>1</v>
      </c>
      <c r="H33" s="63">
        <v>3</v>
      </c>
      <c r="I33" s="63">
        <v>4</v>
      </c>
      <c r="J33" s="63">
        <v>2</v>
      </c>
      <c r="K33" s="63">
        <v>4</v>
      </c>
      <c r="L33" s="63">
        <v>1</v>
      </c>
      <c r="M33" s="63">
        <v>1</v>
      </c>
      <c r="N33" s="63">
        <v>3</v>
      </c>
      <c r="O33" s="63">
        <v>4</v>
      </c>
      <c r="P33" s="63">
        <v>4</v>
      </c>
      <c r="Q33" s="63">
        <v>4</v>
      </c>
      <c r="R33" s="63">
        <v>2</v>
      </c>
      <c r="S33" s="63">
        <v>2</v>
      </c>
      <c r="T33" s="63">
        <v>3</v>
      </c>
      <c r="U33" s="63">
        <v>1</v>
      </c>
      <c r="V33" s="63">
        <v>1</v>
      </c>
      <c r="W33" s="63">
        <v>3</v>
      </c>
      <c r="X33" s="63">
        <v>4</v>
      </c>
      <c r="Y33" s="63">
        <v>4</v>
      </c>
      <c r="Z33" s="63">
        <v>3</v>
      </c>
      <c r="AA33" s="63">
        <v>4</v>
      </c>
      <c r="AB33" s="63">
        <v>2</v>
      </c>
      <c r="AC33" s="63">
        <v>4</v>
      </c>
      <c r="AD33" s="63">
        <v>3</v>
      </c>
      <c r="AE33" s="21">
        <v>58</v>
      </c>
    </row>
    <row r="34" spans="1:31" ht="27.75" customHeight="1" x14ac:dyDescent="0.2">
      <c r="A34" s="19">
        <v>45622.34097222222</v>
      </c>
      <c r="B34" s="53" t="s">
        <v>231</v>
      </c>
      <c r="C34" s="57" t="s">
        <v>34</v>
      </c>
      <c r="D34" s="55" t="s">
        <v>80</v>
      </c>
      <c r="E34" s="63">
        <v>1</v>
      </c>
      <c r="F34" s="63">
        <v>2</v>
      </c>
      <c r="G34" s="63">
        <v>1</v>
      </c>
      <c r="H34" s="63">
        <v>4</v>
      </c>
      <c r="I34" s="63">
        <v>3</v>
      </c>
      <c r="J34" s="63">
        <v>2</v>
      </c>
      <c r="K34" s="63">
        <v>4</v>
      </c>
      <c r="L34" s="63">
        <v>3</v>
      </c>
      <c r="M34" s="63">
        <v>2</v>
      </c>
      <c r="N34" s="63">
        <v>4</v>
      </c>
      <c r="O34" s="63">
        <v>4</v>
      </c>
      <c r="P34" s="63">
        <v>3</v>
      </c>
      <c r="Q34" s="63">
        <v>4</v>
      </c>
      <c r="R34" s="63">
        <v>1</v>
      </c>
      <c r="S34" s="63">
        <v>2</v>
      </c>
      <c r="T34" s="63">
        <v>4</v>
      </c>
      <c r="U34" s="63">
        <v>1</v>
      </c>
      <c r="V34" s="63">
        <v>1</v>
      </c>
      <c r="W34" s="63">
        <v>4</v>
      </c>
      <c r="X34" s="63">
        <v>3</v>
      </c>
      <c r="Y34" s="63">
        <v>4</v>
      </c>
      <c r="Z34" s="63">
        <v>1</v>
      </c>
      <c r="AA34" s="63">
        <v>2</v>
      </c>
      <c r="AB34" s="63">
        <v>3</v>
      </c>
      <c r="AC34" s="63">
        <v>4</v>
      </c>
      <c r="AD34" s="63">
        <v>3</v>
      </c>
      <c r="AE34" s="21">
        <v>59</v>
      </c>
    </row>
    <row r="35" spans="1:31" ht="15.75" customHeight="1" x14ac:dyDescent="0.2">
      <c r="A35" s="24">
        <v>45622.34097222222</v>
      </c>
      <c r="B35" s="54" t="s">
        <v>232</v>
      </c>
      <c r="C35" s="58" t="s">
        <v>34</v>
      </c>
      <c r="D35" s="56" t="s">
        <v>72</v>
      </c>
      <c r="E35" s="63">
        <v>2</v>
      </c>
      <c r="F35" s="63">
        <v>2</v>
      </c>
      <c r="G35" s="63">
        <v>2</v>
      </c>
      <c r="H35" s="63">
        <v>3</v>
      </c>
      <c r="I35" s="63">
        <v>3</v>
      </c>
      <c r="J35" s="63">
        <v>4</v>
      </c>
      <c r="K35" s="63">
        <v>4</v>
      </c>
      <c r="L35" s="63">
        <v>1</v>
      </c>
      <c r="M35" s="63">
        <v>1</v>
      </c>
      <c r="N35" s="63">
        <v>4</v>
      </c>
      <c r="O35" s="63">
        <v>3</v>
      </c>
      <c r="P35" s="63">
        <v>4</v>
      </c>
      <c r="Q35" s="63">
        <v>4</v>
      </c>
      <c r="R35" s="63">
        <v>1</v>
      </c>
      <c r="S35" s="63">
        <v>1</v>
      </c>
      <c r="T35" s="63">
        <v>3</v>
      </c>
      <c r="U35" s="63">
        <v>2</v>
      </c>
      <c r="V35" s="63">
        <v>1</v>
      </c>
      <c r="W35" s="63">
        <v>4</v>
      </c>
      <c r="X35" s="63">
        <v>4</v>
      </c>
      <c r="Y35" s="63">
        <v>2</v>
      </c>
      <c r="Z35" s="63">
        <v>1</v>
      </c>
      <c r="AA35" s="63">
        <v>4</v>
      </c>
      <c r="AB35" s="63">
        <v>4</v>
      </c>
      <c r="AC35" s="63">
        <v>4</v>
      </c>
      <c r="AD35" s="63">
        <v>3</v>
      </c>
      <c r="AE35" s="21">
        <v>61</v>
      </c>
    </row>
    <row r="36" spans="1:31" ht="36" customHeight="1" x14ac:dyDescent="0.2">
      <c r="A36" s="19">
        <v>45622.341666666667</v>
      </c>
      <c r="B36" s="53" t="s">
        <v>233</v>
      </c>
      <c r="C36" s="57" t="s">
        <v>44</v>
      </c>
      <c r="D36" s="55" t="s">
        <v>65</v>
      </c>
      <c r="E36" s="63">
        <v>1</v>
      </c>
      <c r="F36" s="63">
        <v>2</v>
      </c>
      <c r="G36" s="63">
        <v>1</v>
      </c>
      <c r="H36" s="63">
        <v>3</v>
      </c>
      <c r="I36" s="63">
        <v>3</v>
      </c>
      <c r="J36" s="63">
        <v>4</v>
      </c>
      <c r="K36" s="63">
        <v>4</v>
      </c>
      <c r="L36" s="63">
        <v>2</v>
      </c>
      <c r="M36" s="63">
        <v>2</v>
      </c>
      <c r="N36" s="63">
        <v>4</v>
      </c>
      <c r="O36" s="63">
        <v>3</v>
      </c>
      <c r="P36" s="63">
        <v>4</v>
      </c>
      <c r="Q36" s="63">
        <v>1</v>
      </c>
      <c r="R36" s="63">
        <v>4</v>
      </c>
      <c r="S36" s="63">
        <v>1</v>
      </c>
      <c r="T36" s="63">
        <v>3</v>
      </c>
      <c r="U36" s="63">
        <v>1</v>
      </c>
      <c r="V36" s="63">
        <v>1</v>
      </c>
      <c r="W36" s="63">
        <v>3</v>
      </c>
      <c r="X36" s="63">
        <v>4</v>
      </c>
      <c r="Y36" s="63">
        <v>2</v>
      </c>
      <c r="Z36" s="63">
        <v>1</v>
      </c>
      <c r="AA36" s="63">
        <v>4</v>
      </c>
      <c r="AB36" s="63">
        <v>4</v>
      </c>
      <c r="AC36" s="63">
        <v>2</v>
      </c>
      <c r="AD36" s="63">
        <v>4</v>
      </c>
      <c r="AE36" s="21">
        <v>58</v>
      </c>
    </row>
    <row r="37" spans="1:31" ht="15.75" customHeight="1" x14ac:dyDescent="0.2">
      <c r="A37" s="24">
        <v>45622.34375</v>
      </c>
      <c r="B37" s="54" t="s">
        <v>54</v>
      </c>
      <c r="C37" s="58" t="s">
        <v>44</v>
      </c>
      <c r="D37" s="56" t="s">
        <v>55</v>
      </c>
      <c r="E37" s="63">
        <v>1</v>
      </c>
      <c r="F37" s="63">
        <v>3</v>
      </c>
      <c r="G37" s="63">
        <v>1</v>
      </c>
      <c r="H37" s="63">
        <v>3</v>
      </c>
      <c r="I37" s="63">
        <v>4</v>
      </c>
      <c r="J37" s="63">
        <v>4</v>
      </c>
      <c r="K37" s="63">
        <v>3</v>
      </c>
      <c r="L37" s="63">
        <v>1</v>
      </c>
      <c r="M37" s="63">
        <v>1</v>
      </c>
      <c r="N37" s="63">
        <v>4</v>
      </c>
      <c r="O37" s="63">
        <v>4</v>
      </c>
      <c r="P37" s="63">
        <v>3</v>
      </c>
      <c r="Q37" s="63">
        <v>1</v>
      </c>
      <c r="R37" s="63">
        <v>1</v>
      </c>
      <c r="S37" s="63">
        <v>1</v>
      </c>
      <c r="T37" s="63">
        <v>4</v>
      </c>
      <c r="U37" s="63">
        <v>2</v>
      </c>
      <c r="V37" s="63">
        <v>1</v>
      </c>
      <c r="W37" s="63">
        <v>4</v>
      </c>
      <c r="X37" s="63">
        <v>4</v>
      </c>
      <c r="Y37" s="63">
        <v>3</v>
      </c>
      <c r="Z37" s="63">
        <v>2</v>
      </c>
      <c r="AA37" s="63">
        <v>3</v>
      </c>
      <c r="AB37" s="63">
        <v>4</v>
      </c>
      <c r="AC37" s="63">
        <v>2</v>
      </c>
      <c r="AD37" s="63">
        <v>4</v>
      </c>
      <c r="AE37" s="21">
        <v>51</v>
      </c>
    </row>
    <row r="38" spans="1:31" ht="33" customHeight="1" x14ac:dyDescent="0.2">
      <c r="A38" s="19">
        <v>45622.34375</v>
      </c>
      <c r="B38" s="53" t="s">
        <v>234</v>
      </c>
      <c r="C38" s="57" t="s">
        <v>44</v>
      </c>
      <c r="D38" s="55" t="s">
        <v>126</v>
      </c>
      <c r="E38" s="63">
        <v>1</v>
      </c>
      <c r="F38" s="63">
        <v>1</v>
      </c>
      <c r="G38" s="63">
        <v>1</v>
      </c>
      <c r="H38" s="63">
        <v>4</v>
      </c>
      <c r="I38" s="63">
        <v>4</v>
      </c>
      <c r="J38" s="63">
        <v>4</v>
      </c>
      <c r="K38" s="63">
        <v>3</v>
      </c>
      <c r="L38" s="63">
        <v>2</v>
      </c>
      <c r="M38" s="63">
        <v>1</v>
      </c>
      <c r="N38" s="63">
        <v>4</v>
      </c>
      <c r="O38" s="63">
        <v>4</v>
      </c>
      <c r="P38" s="63">
        <v>3</v>
      </c>
      <c r="Q38" s="63">
        <v>4</v>
      </c>
      <c r="R38" s="63">
        <v>2</v>
      </c>
      <c r="S38" s="63">
        <v>2</v>
      </c>
      <c r="T38" s="63">
        <v>4</v>
      </c>
      <c r="U38" s="63">
        <v>2</v>
      </c>
      <c r="V38" s="63">
        <v>1</v>
      </c>
      <c r="W38" s="63">
        <v>4</v>
      </c>
      <c r="X38" s="63">
        <v>4</v>
      </c>
      <c r="Y38" s="63">
        <v>1</v>
      </c>
      <c r="Z38" s="63">
        <v>3</v>
      </c>
      <c r="AA38" s="63">
        <v>4</v>
      </c>
      <c r="AB38" s="63">
        <v>2</v>
      </c>
      <c r="AC38" s="63">
        <v>4</v>
      </c>
      <c r="AD38" s="63">
        <v>4</v>
      </c>
      <c r="AE38" s="21">
        <v>62</v>
      </c>
    </row>
    <row r="39" spans="1:31" ht="15.75" customHeight="1" x14ac:dyDescent="0.2">
      <c r="A39" s="24">
        <v>45622.34375</v>
      </c>
      <c r="B39" s="54" t="s">
        <v>235</v>
      </c>
      <c r="C39" s="58" t="s">
        <v>44</v>
      </c>
      <c r="D39" s="56" t="s">
        <v>246</v>
      </c>
      <c r="E39" s="63">
        <v>1</v>
      </c>
      <c r="F39" s="63">
        <v>1</v>
      </c>
      <c r="G39" s="63">
        <v>3</v>
      </c>
      <c r="H39" s="63">
        <v>4</v>
      </c>
      <c r="I39" s="63">
        <v>3</v>
      </c>
      <c r="J39" s="63">
        <v>2</v>
      </c>
      <c r="K39" s="63">
        <v>4</v>
      </c>
      <c r="L39" s="63">
        <v>1</v>
      </c>
      <c r="M39" s="63">
        <v>1</v>
      </c>
      <c r="N39" s="63">
        <v>4</v>
      </c>
      <c r="O39" s="63">
        <v>3</v>
      </c>
      <c r="P39" s="63">
        <v>3</v>
      </c>
      <c r="Q39" s="63">
        <v>4</v>
      </c>
      <c r="R39" s="63">
        <v>1</v>
      </c>
      <c r="S39" s="63">
        <v>1</v>
      </c>
      <c r="T39" s="63">
        <v>4</v>
      </c>
      <c r="U39" s="63">
        <v>2</v>
      </c>
      <c r="V39" s="63">
        <v>1</v>
      </c>
      <c r="W39" s="63">
        <v>4</v>
      </c>
      <c r="X39" s="63">
        <v>4</v>
      </c>
      <c r="Y39" s="63">
        <v>4</v>
      </c>
      <c r="Z39" s="63">
        <v>4</v>
      </c>
      <c r="AA39" s="63">
        <v>3</v>
      </c>
      <c r="AB39" s="63">
        <v>4</v>
      </c>
      <c r="AC39" s="63">
        <v>4</v>
      </c>
      <c r="AD39" s="63">
        <v>2</v>
      </c>
      <c r="AE39" s="21">
        <v>58</v>
      </c>
    </row>
    <row r="40" spans="1:31" ht="35.25" customHeight="1" x14ac:dyDescent="0.2">
      <c r="A40" s="44">
        <v>45622.344444444447</v>
      </c>
      <c r="B40" s="53" t="s">
        <v>236</v>
      </c>
      <c r="C40" s="57" t="s">
        <v>44</v>
      </c>
      <c r="D40" s="55" t="s">
        <v>70</v>
      </c>
      <c r="E40" s="63">
        <v>1</v>
      </c>
      <c r="F40" s="63">
        <v>1</v>
      </c>
      <c r="G40" s="63">
        <v>2</v>
      </c>
      <c r="H40" s="63">
        <v>3</v>
      </c>
      <c r="I40" s="63">
        <v>4</v>
      </c>
      <c r="J40" s="63">
        <v>4</v>
      </c>
      <c r="K40" s="63">
        <v>4</v>
      </c>
      <c r="L40" s="63">
        <v>2</v>
      </c>
      <c r="M40" s="63">
        <v>1</v>
      </c>
      <c r="N40" s="63">
        <v>4</v>
      </c>
      <c r="O40" s="63">
        <v>4</v>
      </c>
      <c r="P40" s="63">
        <v>3</v>
      </c>
      <c r="Q40" s="63">
        <v>3</v>
      </c>
      <c r="R40" s="63">
        <v>1</v>
      </c>
      <c r="S40" s="63">
        <v>1</v>
      </c>
      <c r="T40" s="63">
        <v>3</v>
      </c>
      <c r="U40" s="63">
        <v>1</v>
      </c>
      <c r="V40" s="63">
        <v>2</v>
      </c>
      <c r="W40" s="63">
        <v>4</v>
      </c>
      <c r="X40" s="63">
        <v>4</v>
      </c>
      <c r="Y40" s="63">
        <v>2</v>
      </c>
      <c r="Z40" s="63">
        <v>1</v>
      </c>
      <c r="AA40" s="63">
        <v>3</v>
      </c>
      <c r="AB40" s="63">
        <v>4</v>
      </c>
      <c r="AC40" s="63">
        <v>2</v>
      </c>
      <c r="AD40" s="63">
        <v>4</v>
      </c>
      <c r="AE40" s="21">
        <v>57</v>
      </c>
    </row>
    <row r="41" spans="1:31" ht="27.75" customHeight="1" x14ac:dyDescent="0.2">
      <c r="A41" s="24">
        <v>45622.386805555558</v>
      </c>
      <c r="B41" s="20" t="s">
        <v>33</v>
      </c>
      <c r="C41" s="21" t="s">
        <v>34</v>
      </c>
      <c r="D41" s="22">
        <v>85749019424</v>
      </c>
      <c r="E41" s="21">
        <v>2</v>
      </c>
      <c r="F41" s="21">
        <v>2</v>
      </c>
      <c r="G41" s="21">
        <v>1</v>
      </c>
      <c r="H41" s="21">
        <v>1</v>
      </c>
      <c r="I41" s="21">
        <v>2</v>
      </c>
      <c r="J41" s="21">
        <v>1</v>
      </c>
      <c r="K41" s="21">
        <v>2</v>
      </c>
      <c r="L41" s="21">
        <v>2</v>
      </c>
      <c r="M41" s="21">
        <v>2</v>
      </c>
      <c r="N41" s="21">
        <v>2</v>
      </c>
      <c r="O41" s="21">
        <v>3</v>
      </c>
      <c r="P41" s="21">
        <v>2</v>
      </c>
      <c r="Q41" s="21">
        <v>1</v>
      </c>
      <c r="R41" s="21">
        <v>4</v>
      </c>
      <c r="S41" s="21">
        <v>1</v>
      </c>
      <c r="T41" s="21">
        <v>1</v>
      </c>
      <c r="U41" s="21">
        <v>2</v>
      </c>
      <c r="V41" s="21">
        <v>3</v>
      </c>
      <c r="W41" s="21">
        <v>3</v>
      </c>
      <c r="X41" s="21">
        <v>1</v>
      </c>
      <c r="Y41" s="21">
        <v>2</v>
      </c>
      <c r="Z41" s="21">
        <v>3</v>
      </c>
      <c r="AA41" s="21">
        <v>1</v>
      </c>
      <c r="AB41" s="21">
        <v>3</v>
      </c>
      <c r="AC41" s="21">
        <v>3</v>
      </c>
      <c r="AD41" s="21">
        <v>1</v>
      </c>
      <c r="AE41" s="21">
        <v>68</v>
      </c>
    </row>
    <row r="42" spans="1:31" ht="18.75" customHeight="1" x14ac:dyDescent="0.2">
      <c r="A42" s="19">
        <v>45622.386805555558</v>
      </c>
      <c r="B42" s="20" t="s">
        <v>165</v>
      </c>
      <c r="C42" s="21" t="s">
        <v>41</v>
      </c>
      <c r="D42" s="22">
        <v>8961709861</v>
      </c>
      <c r="E42" s="21">
        <v>2</v>
      </c>
      <c r="F42" s="21">
        <v>4</v>
      </c>
      <c r="G42" s="21">
        <v>2</v>
      </c>
      <c r="H42" s="21">
        <v>2</v>
      </c>
      <c r="I42" s="21">
        <v>1</v>
      </c>
      <c r="J42" s="21">
        <v>2</v>
      </c>
      <c r="K42" s="21">
        <v>3</v>
      </c>
      <c r="L42" s="21">
        <v>2</v>
      </c>
      <c r="M42" s="21">
        <v>2</v>
      </c>
      <c r="N42" s="21">
        <v>2</v>
      </c>
      <c r="O42" s="21">
        <v>2</v>
      </c>
      <c r="P42" s="21">
        <v>2</v>
      </c>
      <c r="Q42" s="21">
        <v>1</v>
      </c>
      <c r="R42" s="21">
        <v>4</v>
      </c>
      <c r="S42" s="21">
        <v>2</v>
      </c>
      <c r="T42" s="21">
        <v>3</v>
      </c>
      <c r="U42" s="21">
        <v>3</v>
      </c>
      <c r="V42" s="21">
        <v>3</v>
      </c>
      <c r="W42" s="21">
        <v>2</v>
      </c>
      <c r="X42" s="21">
        <v>1</v>
      </c>
      <c r="Y42" s="21">
        <v>2</v>
      </c>
      <c r="Z42" s="21">
        <v>3</v>
      </c>
      <c r="AA42" s="21">
        <v>2</v>
      </c>
      <c r="AB42" s="21">
        <v>3</v>
      </c>
      <c r="AC42" s="21">
        <v>3</v>
      </c>
      <c r="AD42" s="21">
        <v>2</v>
      </c>
      <c r="AE42" s="21">
        <v>56</v>
      </c>
    </row>
    <row r="43" spans="1:31" ht="27" customHeight="1" x14ac:dyDescent="0.2">
      <c r="A43" s="24">
        <v>45622.387499999997</v>
      </c>
      <c r="B43" s="20" t="s">
        <v>43</v>
      </c>
      <c r="C43" s="21" t="s">
        <v>44</v>
      </c>
      <c r="D43" s="22">
        <v>87787215085</v>
      </c>
      <c r="E43" s="21">
        <v>2</v>
      </c>
      <c r="F43" s="21">
        <v>3</v>
      </c>
      <c r="G43" s="21">
        <v>2</v>
      </c>
      <c r="H43" s="21">
        <v>4</v>
      </c>
      <c r="I43" s="21">
        <v>2</v>
      </c>
      <c r="J43" s="21">
        <v>2</v>
      </c>
      <c r="K43" s="21">
        <v>3</v>
      </c>
      <c r="L43" s="21">
        <v>2</v>
      </c>
      <c r="M43" s="21">
        <v>3</v>
      </c>
      <c r="N43" s="21">
        <v>2</v>
      </c>
      <c r="O43" s="21">
        <v>2</v>
      </c>
      <c r="P43" s="21">
        <v>2</v>
      </c>
      <c r="Q43" s="21">
        <v>1</v>
      </c>
      <c r="R43" s="21">
        <v>4</v>
      </c>
      <c r="S43" s="21">
        <v>2</v>
      </c>
      <c r="T43" s="21">
        <v>3</v>
      </c>
      <c r="U43" s="21">
        <v>2</v>
      </c>
      <c r="V43" s="21">
        <v>2</v>
      </c>
      <c r="W43" s="21">
        <v>3</v>
      </c>
      <c r="X43" s="21">
        <v>2</v>
      </c>
      <c r="Y43" s="21">
        <v>1</v>
      </c>
      <c r="Z43" s="21">
        <v>4</v>
      </c>
      <c r="AA43" s="21">
        <v>2</v>
      </c>
      <c r="AB43" s="21">
        <v>3</v>
      </c>
      <c r="AC43" s="21">
        <v>3</v>
      </c>
      <c r="AD43" s="21">
        <v>2</v>
      </c>
      <c r="AE43" s="21">
        <v>53</v>
      </c>
    </row>
    <row r="44" spans="1:31" ht="15.75" customHeight="1" x14ac:dyDescent="0.2">
      <c r="A44" s="19">
        <v>45622.387499999997</v>
      </c>
      <c r="B44" s="20" t="s">
        <v>46</v>
      </c>
      <c r="C44" s="21" t="s">
        <v>44</v>
      </c>
      <c r="D44" s="22">
        <v>85750982664</v>
      </c>
      <c r="E44" s="21">
        <v>1</v>
      </c>
      <c r="F44" s="21">
        <v>3</v>
      </c>
      <c r="G44" s="21">
        <v>2</v>
      </c>
      <c r="H44" s="21">
        <v>2</v>
      </c>
      <c r="I44" s="21">
        <v>2</v>
      </c>
      <c r="J44" s="21">
        <v>2</v>
      </c>
      <c r="K44" s="21">
        <v>2</v>
      </c>
      <c r="L44" s="21">
        <v>2</v>
      </c>
      <c r="M44" s="21">
        <v>2</v>
      </c>
      <c r="N44" s="21">
        <v>1</v>
      </c>
      <c r="O44" s="21">
        <v>2</v>
      </c>
      <c r="P44" s="21">
        <v>2</v>
      </c>
      <c r="Q44" s="21">
        <v>2</v>
      </c>
      <c r="R44" s="21">
        <v>3</v>
      </c>
      <c r="S44" s="21">
        <v>2</v>
      </c>
      <c r="T44" s="21">
        <v>2</v>
      </c>
      <c r="U44" s="21">
        <v>2</v>
      </c>
      <c r="V44" s="21">
        <v>4</v>
      </c>
      <c r="W44" s="21">
        <v>2</v>
      </c>
      <c r="X44" s="21">
        <v>2</v>
      </c>
      <c r="Y44" s="21">
        <v>2</v>
      </c>
      <c r="Z44" s="21">
        <v>3</v>
      </c>
      <c r="AA44" s="21">
        <v>2</v>
      </c>
      <c r="AB44" s="21">
        <v>2</v>
      </c>
      <c r="AC44" s="21">
        <v>2</v>
      </c>
      <c r="AD44" s="21">
        <v>1</v>
      </c>
      <c r="AE44" s="21">
        <v>45</v>
      </c>
    </row>
    <row r="45" spans="1:31" ht="33" customHeight="1" x14ac:dyDescent="0.2">
      <c r="A45" s="24">
        <v>45622.387499999997</v>
      </c>
      <c r="B45" s="20" t="s">
        <v>48</v>
      </c>
      <c r="C45" s="21" t="s">
        <v>49</v>
      </c>
      <c r="D45" s="22">
        <v>83838500472</v>
      </c>
      <c r="E45" s="21">
        <v>2</v>
      </c>
      <c r="F45" s="21">
        <v>4</v>
      </c>
      <c r="G45" s="21">
        <v>2</v>
      </c>
      <c r="H45" s="21">
        <v>3</v>
      </c>
      <c r="I45" s="21">
        <v>3</v>
      </c>
      <c r="J45" s="21">
        <v>3</v>
      </c>
      <c r="K45" s="21">
        <v>3</v>
      </c>
      <c r="L45" s="21">
        <v>2</v>
      </c>
      <c r="M45" s="21">
        <v>2</v>
      </c>
      <c r="N45" s="21">
        <v>3</v>
      </c>
      <c r="O45" s="21">
        <v>3</v>
      </c>
      <c r="P45" s="21">
        <v>3</v>
      </c>
      <c r="Q45" s="21">
        <v>3</v>
      </c>
      <c r="R45" s="21">
        <v>2</v>
      </c>
      <c r="S45" s="21">
        <v>2</v>
      </c>
      <c r="T45" s="21">
        <v>3</v>
      </c>
      <c r="U45" s="21">
        <v>2</v>
      </c>
      <c r="V45" s="21">
        <v>2</v>
      </c>
      <c r="W45" s="21">
        <v>2</v>
      </c>
      <c r="X45" s="21">
        <v>3</v>
      </c>
      <c r="Y45" s="21">
        <v>3</v>
      </c>
      <c r="Z45" s="21">
        <v>2</v>
      </c>
      <c r="AA45" s="21">
        <v>3</v>
      </c>
      <c r="AB45" s="21">
        <v>3</v>
      </c>
      <c r="AC45" s="21">
        <v>3</v>
      </c>
      <c r="AD45" s="21">
        <v>3</v>
      </c>
      <c r="AE45" s="21">
        <v>59</v>
      </c>
    </row>
    <row r="46" spans="1:31" ht="15.75" customHeight="1" x14ac:dyDescent="0.2">
      <c r="A46" s="19">
        <v>45622.388194444444</v>
      </c>
      <c r="B46" s="20" t="s">
        <v>51</v>
      </c>
      <c r="C46" s="21" t="s">
        <v>52</v>
      </c>
      <c r="D46" s="22">
        <v>85784009238</v>
      </c>
      <c r="E46" s="21">
        <v>2</v>
      </c>
      <c r="F46" s="21">
        <v>3</v>
      </c>
      <c r="G46" s="21">
        <v>2</v>
      </c>
      <c r="H46" s="21">
        <v>3</v>
      </c>
      <c r="I46" s="21">
        <v>3</v>
      </c>
      <c r="J46" s="21">
        <v>3</v>
      </c>
      <c r="K46" s="21">
        <v>3</v>
      </c>
      <c r="L46" s="21">
        <v>2</v>
      </c>
      <c r="M46" s="21">
        <v>2</v>
      </c>
      <c r="N46" s="21">
        <v>3</v>
      </c>
      <c r="O46" s="21">
        <v>3</v>
      </c>
      <c r="P46" s="21">
        <v>3</v>
      </c>
      <c r="Q46" s="21">
        <v>3</v>
      </c>
      <c r="R46" s="21">
        <v>2</v>
      </c>
      <c r="S46" s="21">
        <v>2</v>
      </c>
      <c r="T46" s="21">
        <v>3</v>
      </c>
      <c r="U46" s="21">
        <v>2</v>
      </c>
      <c r="V46" s="21">
        <v>2</v>
      </c>
      <c r="W46" s="21">
        <v>2</v>
      </c>
      <c r="X46" s="21">
        <v>3</v>
      </c>
      <c r="Y46" s="21">
        <v>3</v>
      </c>
      <c r="Z46" s="21">
        <v>2</v>
      </c>
      <c r="AA46" s="21">
        <v>3</v>
      </c>
      <c r="AB46" s="21">
        <v>3</v>
      </c>
      <c r="AC46" s="21">
        <v>3</v>
      </c>
      <c r="AD46" s="21">
        <v>3</v>
      </c>
      <c r="AE46" s="21">
        <v>59</v>
      </c>
    </row>
    <row r="47" spans="1:31" ht="24.75" customHeight="1" x14ac:dyDescent="0.2">
      <c r="A47" s="24">
        <v>45622.388194444444</v>
      </c>
      <c r="B47" s="20" t="s">
        <v>54</v>
      </c>
      <c r="C47" s="21" t="s">
        <v>44</v>
      </c>
      <c r="D47" s="22">
        <v>87852461813</v>
      </c>
      <c r="E47" s="21">
        <v>2</v>
      </c>
      <c r="F47" s="21">
        <v>3</v>
      </c>
      <c r="G47" s="21">
        <v>2</v>
      </c>
      <c r="H47" s="21">
        <v>2</v>
      </c>
      <c r="I47" s="21">
        <v>2</v>
      </c>
      <c r="J47" s="21">
        <v>2</v>
      </c>
      <c r="K47" s="21">
        <v>3</v>
      </c>
      <c r="L47" s="21">
        <v>2</v>
      </c>
      <c r="M47" s="21">
        <v>2</v>
      </c>
      <c r="N47" s="21">
        <v>2</v>
      </c>
      <c r="O47" s="21">
        <v>3</v>
      </c>
      <c r="P47" s="21">
        <v>2</v>
      </c>
      <c r="Q47" s="21">
        <v>2</v>
      </c>
      <c r="R47" s="21">
        <v>3</v>
      </c>
      <c r="S47" s="21">
        <v>2</v>
      </c>
      <c r="T47" s="21">
        <v>3</v>
      </c>
      <c r="U47" s="21">
        <v>2</v>
      </c>
      <c r="V47" s="21">
        <v>3</v>
      </c>
      <c r="W47" s="21">
        <v>2</v>
      </c>
      <c r="X47" s="21">
        <v>2</v>
      </c>
      <c r="Y47" s="21">
        <v>2</v>
      </c>
      <c r="Z47" s="21">
        <v>3</v>
      </c>
      <c r="AA47" s="21">
        <v>2</v>
      </c>
      <c r="AB47" s="21">
        <v>2</v>
      </c>
      <c r="AC47" s="21">
        <v>2</v>
      </c>
      <c r="AD47" s="21">
        <v>2</v>
      </c>
      <c r="AE47" s="21">
        <v>62</v>
      </c>
    </row>
    <row r="48" spans="1:31" ht="25.5" customHeight="1" x14ac:dyDescent="0.2">
      <c r="A48" s="19">
        <v>45622.388194444444</v>
      </c>
      <c r="B48" s="20" t="s">
        <v>56</v>
      </c>
      <c r="C48" s="21" t="s">
        <v>44</v>
      </c>
      <c r="D48" s="22">
        <v>83839920068</v>
      </c>
      <c r="E48" s="21">
        <v>2</v>
      </c>
      <c r="F48" s="21">
        <v>3</v>
      </c>
      <c r="G48" s="21">
        <v>2</v>
      </c>
      <c r="H48" s="21">
        <v>3</v>
      </c>
      <c r="I48" s="21">
        <v>2</v>
      </c>
      <c r="J48" s="21">
        <v>2</v>
      </c>
      <c r="K48" s="21">
        <v>3</v>
      </c>
      <c r="L48" s="21">
        <v>1</v>
      </c>
      <c r="M48" s="21">
        <v>2</v>
      </c>
      <c r="N48" s="21">
        <v>2</v>
      </c>
      <c r="O48" s="21">
        <v>2</v>
      </c>
      <c r="P48" s="21">
        <v>2</v>
      </c>
      <c r="Q48" s="21">
        <v>1</v>
      </c>
      <c r="R48" s="21">
        <v>4</v>
      </c>
      <c r="S48" s="21">
        <v>2</v>
      </c>
      <c r="T48" s="21">
        <v>2</v>
      </c>
      <c r="U48" s="21">
        <v>2</v>
      </c>
      <c r="V48" s="21">
        <v>2</v>
      </c>
      <c r="W48" s="21">
        <v>2</v>
      </c>
      <c r="X48" s="21">
        <v>1</v>
      </c>
      <c r="Y48" s="21">
        <v>3</v>
      </c>
      <c r="Z48" s="21">
        <v>2</v>
      </c>
      <c r="AA48" s="21">
        <v>1</v>
      </c>
      <c r="AB48" s="21">
        <v>3</v>
      </c>
      <c r="AC48" s="21">
        <v>3</v>
      </c>
      <c r="AD48" s="21">
        <v>3</v>
      </c>
      <c r="AE48" s="21">
        <v>59</v>
      </c>
    </row>
    <row r="49" spans="1:31" ht="15.75" customHeight="1" x14ac:dyDescent="0.2">
      <c r="A49" s="24">
        <v>45622.388194444444</v>
      </c>
      <c r="B49" s="20" t="s">
        <v>57</v>
      </c>
      <c r="C49" s="21" t="s">
        <v>64</v>
      </c>
      <c r="D49" s="22">
        <v>8975566121</v>
      </c>
      <c r="E49" s="21">
        <v>2</v>
      </c>
      <c r="F49" s="21">
        <v>4</v>
      </c>
      <c r="G49" s="21">
        <v>2</v>
      </c>
      <c r="H49" s="21">
        <v>2</v>
      </c>
      <c r="I49" s="21">
        <v>2</v>
      </c>
      <c r="J49" s="21">
        <v>2</v>
      </c>
      <c r="K49" s="21">
        <v>3</v>
      </c>
      <c r="L49" s="21">
        <v>1</v>
      </c>
      <c r="M49" s="21">
        <v>1</v>
      </c>
      <c r="N49" s="21">
        <v>1</v>
      </c>
      <c r="O49" s="21">
        <v>3</v>
      </c>
      <c r="P49" s="21">
        <v>1</v>
      </c>
      <c r="Q49" s="21">
        <v>1</v>
      </c>
      <c r="R49" s="21">
        <v>4</v>
      </c>
      <c r="S49" s="21">
        <v>1</v>
      </c>
      <c r="T49" s="21">
        <v>2</v>
      </c>
      <c r="U49" s="21">
        <v>2</v>
      </c>
      <c r="V49" s="21">
        <v>3</v>
      </c>
      <c r="W49" s="21">
        <v>2</v>
      </c>
      <c r="X49" s="21">
        <v>1</v>
      </c>
      <c r="Y49" s="21">
        <v>2</v>
      </c>
      <c r="Z49" s="21">
        <v>3</v>
      </c>
      <c r="AA49" s="21">
        <v>1</v>
      </c>
      <c r="AB49" s="21">
        <v>2</v>
      </c>
      <c r="AC49" s="21">
        <v>3</v>
      </c>
      <c r="AD49" s="21">
        <v>3</v>
      </c>
      <c r="AE49" s="21">
        <v>62</v>
      </c>
    </row>
    <row r="50" spans="1:31" ht="40.5" customHeight="1" x14ac:dyDescent="0.2">
      <c r="A50" s="19">
        <v>45622.388194444444</v>
      </c>
      <c r="B50" s="20" t="s">
        <v>60</v>
      </c>
      <c r="C50" s="21" t="s">
        <v>61</v>
      </c>
      <c r="D50" s="22">
        <v>85655813106</v>
      </c>
      <c r="E50" s="21">
        <v>3</v>
      </c>
      <c r="F50" s="21">
        <v>3</v>
      </c>
      <c r="G50" s="21">
        <v>2</v>
      </c>
      <c r="H50" s="21">
        <v>3</v>
      </c>
      <c r="I50" s="21">
        <v>2</v>
      </c>
      <c r="J50" s="21">
        <v>2</v>
      </c>
      <c r="K50" s="21">
        <v>2</v>
      </c>
      <c r="L50" s="21">
        <v>2</v>
      </c>
      <c r="M50" s="21">
        <v>2</v>
      </c>
      <c r="N50" s="21">
        <v>3</v>
      </c>
      <c r="O50" s="21">
        <v>3</v>
      </c>
      <c r="P50" s="21">
        <v>2</v>
      </c>
      <c r="Q50" s="21">
        <v>1</v>
      </c>
      <c r="R50" s="21">
        <v>4</v>
      </c>
      <c r="S50" s="21">
        <v>1</v>
      </c>
      <c r="T50" s="21">
        <v>3</v>
      </c>
      <c r="U50" s="21">
        <v>1</v>
      </c>
      <c r="V50" s="21">
        <v>3</v>
      </c>
      <c r="W50" s="21">
        <v>1</v>
      </c>
      <c r="X50" s="21">
        <v>1</v>
      </c>
      <c r="Y50" s="21">
        <v>3</v>
      </c>
      <c r="Z50" s="21">
        <v>2</v>
      </c>
      <c r="AA50" s="21">
        <v>1</v>
      </c>
      <c r="AB50" s="21">
        <v>4</v>
      </c>
      <c r="AC50" s="21">
        <v>3</v>
      </c>
      <c r="AD50" s="21">
        <v>3</v>
      </c>
      <c r="AE50" s="21">
        <v>53</v>
      </c>
    </row>
    <row r="51" spans="1:31" ht="15.75" customHeight="1" x14ac:dyDescent="0.2">
      <c r="A51" s="24">
        <v>45622.388194444444</v>
      </c>
      <c r="B51" s="20" t="s">
        <v>63</v>
      </c>
      <c r="C51" s="21" t="s">
        <v>64</v>
      </c>
      <c r="D51" s="22">
        <v>85759979793</v>
      </c>
      <c r="E51" s="21">
        <v>2</v>
      </c>
      <c r="F51" s="21">
        <v>3</v>
      </c>
      <c r="G51" s="21">
        <v>4</v>
      </c>
      <c r="H51" s="21">
        <v>3</v>
      </c>
      <c r="I51" s="21">
        <v>1</v>
      </c>
      <c r="J51" s="21">
        <v>3</v>
      </c>
      <c r="K51" s="21">
        <v>3</v>
      </c>
      <c r="L51" s="21">
        <v>2</v>
      </c>
      <c r="M51" s="21">
        <v>3</v>
      </c>
      <c r="N51" s="21">
        <v>2</v>
      </c>
      <c r="O51" s="21">
        <v>2</v>
      </c>
      <c r="P51" s="21">
        <v>2</v>
      </c>
      <c r="Q51" s="21">
        <v>1</v>
      </c>
      <c r="R51" s="21">
        <v>4</v>
      </c>
      <c r="S51" s="21">
        <v>2</v>
      </c>
      <c r="T51" s="21">
        <v>2</v>
      </c>
      <c r="U51" s="21">
        <v>2</v>
      </c>
      <c r="V51" s="21">
        <v>3</v>
      </c>
      <c r="W51" s="21">
        <v>1</v>
      </c>
      <c r="X51" s="21">
        <v>1</v>
      </c>
      <c r="Y51" s="21">
        <v>1</v>
      </c>
      <c r="Z51" s="21">
        <v>4</v>
      </c>
      <c r="AA51" s="21">
        <v>2</v>
      </c>
      <c r="AB51" s="21">
        <v>2</v>
      </c>
      <c r="AC51" s="21">
        <v>4</v>
      </c>
      <c r="AD51" s="21">
        <v>2</v>
      </c>
      <c r="AE51" s="21">
        <v>59</v>
      </c>
    </row>
    <row r="52" spans="1:31" ht="15.75" customHeight="1" x14ac:dyDescent="0.2">
      <c r="A52" s="19">
        <v>45622.388194444444</v>
      </c>
      <c r="B52" s="20" t="s">
        <v>66</v>
      </c>
      <c r="C52" s="21" t="s">
        <v>44</v>
      </c>
      <c r="D52" s="22">
        <v>87794603353</v>
      </c>
      <c r="E52" s="21">
        <v>3</v>
      </c>
      <c r="F52" s="21">
        <v>4</v>
      </c>
      <c r="G52" s="21">
        <v>1</v>
      </c>
      <c r="H52" s="21">
        <v>3</v>
      </c>
      <c r="I52" s="21">
        <v>2</v>
      </c>
      <c r="J52" s="21">
        <v>1</v>
      </c>
      <c r="K52" s="21">
        <v>2</v>
      </c>
      <c r="L52" s="21">
        <v>1</v>
      </c>
      <c r="M52" s="21">
        <v>1</v>
      </c>
      <c r="N52" s="21">
        <v>2</v>
      </c>
      <c r="O52" s="21">
        <v>2</v>
      </c>
      <c r="P52" s="21">
        <v>2</v>
      </c>
      <c r="Q52" s="21">
        <v>1</v>
      </c>
      <c r="R52" s="21">
        <v>4</v>
      </c>
      <c r="S52" s="21">
        <v>1</v>
      </c>
      <c r="T52" s="21">
        <v>3</v>
      </c>
      <c r="U52" s="21">
        <v>1</v>
      </c>
      <c r="V52" s="21">
        <v>3</v>
      </c>
      <c r="W52" s="21">
        <v>1</v>
      </c>
      <c r="X52" s="21">
        <v>1</v>
      </c>
      <c r="Y52" s="21">
        <v>1</v>
      </c>
      <c r="Z52" s="21">
        <v>4</v>
      </c>
      <c r="AA52" s="21">
        <v>2</v>
      </c>
      <c r="AB52" s="21">
        <v>2</v>
      </c>
      <c r="AC52" s="21">
        <v>2</v>
      </c>
      <c r="AD52" s="21">
        <v>1</v>
      </c>
      <c r="AE52" s="21">
        <v>61</v>
      </c>
    </row>
    <row r="53" spans="1:31" ht="33.75" customHeight="1" x14ac:dyDescent="0.2">
      <c r="A53" s="24">
        <v>45622.388194444444</v>
      </c>
      <c r="B53" s="20" t="s">
        <v>68</v>
      </c>
      <c r="C53" s="21" t="s">
        <v>69</v>
      </c>
      <c r="D53" s="22">
        <v>82229105749</v>
      </c>
      <c r="E53" s="21">
        <v>2</v>
      </c>
      <c r="F53" s="21">
        <v>4</v>
      </c>
      <c r="G53" s="21">
        <v>3</v>
      </c>
      <c r="H53" s="21">
        <v>2</v>
      </c>
      <c r="I53" s="21">
        <v>1</v>
      </c>
      <c r="J53" s="21">
        <v>2</v>
      </c>
      <c r="K53" s="21">
        <v>3</v>
      </c>
      <c r="L53" s="21">
        <v>1</v>
      </c>
      <c r="M53" s="21">
        <v>2</v>
      </c>
      <c r="N53" s="21">
        <v>1</v>
      </c>
      <c r="O53" s="21">
        <v>2</v>
      </c>
      <c r="P53" s="21">
        <v>2</v>
      </c>
      <c r="Q53" s="21">
        <v>2</v>
      </c>
      <c r="R53" s="21">
        <v>3</v>
      </c>
      <c r="S53" s="21">
        <v>1</v>
      </c>
      <c r="T53" s="21">
        <v>3</v>
      </c>
      <c r="U53" s="21">
        <v>3</v>
      </c>
      <c r="V53" s="21">
        <v>3</v>
      </c>
      <c r="W53" s="21">
        <v>1</v>
      </c>
      <c r="X53" s="21">
        <v>1</v>
      </c>
      <c r="Y53" s="21">
        <v>3</v>
      </c>
      <c r="Z53" s="21">
        <v>2</v>
      </c>
      <c r="AA53" s="21">
        <v>2</v>
      </c>
      <c r="AB53" s="21">
        <v>2</v>
      </c>
      <c r="AC53" s="21">
        <v>2</v>
      </c>
      <c r="AD53" s="21">
        <v>2</v>
      </c>
      <c r="AE53" s="21">
        <v>46</v>
      </c>
    </row>
    <row r="54" spans="1:31" ht="29.25" customHeight="1" x14ac:dyDescent="0.2">
      <c r="A54" s="19">
        <v>45622.388194444444</v>
      </c>
      <c r="B54" s="20" t="s">
        <v>71</v>
      </c>
      <c r="C54" s="21" t="s">
        <v>64</v>
      </c>
      <c r="D54" s="22">
        <v>81259306524</v>
      </c>
      <c r="E54" s="21">
        <v>3</v>
      </c>
      <c r="F54" s="21">
        <v>4</v>
      </c>
      <c r="G54" s="21">
        <v>1</v>
      </c>
      <c r="H54" s="21">
        <v>3</v>
      </c>
      <c r="I54" s="21">
        <v>1</v>
      </c>
      <c r="J54" s="21">
        <v>1</v>
      </c>
      <c r="K54" s="21">
        <v>2</v>
      </c>
      <c r="L54" s="21">
        <v>1</v>
      </c>
      <c r="M54" s="21">
        <v>1</v>
      </c>
      <c r="N54" s="21">
        <v>2</v>
      </c>
      <c r="O54" s="21">
        <v>3</v>
      </c>
      <c r="P54" s="21">
        <v>1</v>
      </c>
      <c r="Q54" s="21">
        <v>1</v>
      </c>
      <c r="R54" s="21">
        <v>4</v>
      </c>
      <c r="S54" s="21">
        <v>2</v>
      </c>
      <c r="T54" s="21">
        <v>2</v>
      </c>
      <c r="U54" s="21">
        <v>3</v>
      </c>
      <c r="V54" s="21">
        <v>2</v>
      </c>
      <c r="W54" s="21">
        <v>2</v>
      </c>
      <c r="X54" s="21">
        <v>1</v>
      </c>
      <c r="Y54" s="21">
        <v>3</v>
      </c>
      <c r="Z54" s="21">
        <v>2</v>
      </c>
      <c r="AA54" s="21">
        <v>3</v>
      </c>
      <c r="AB54" s="21">
        <v>3</v>
      </c>
      <c r="AC54" s="21">
        <v>3</v>
      </c>
      <c r="AD54" s="21">
        <v>3</v>
      </c>
      <c r="AE54" s="21">
        <v>69</v>
      </c>
    </row>
    <row r="55" spans="1:31" ht="24.75" customHeight="1" x14ac:dyDescent="0.2">
      <c r="A55" s="24">
        <v>45622.388194444444</v>
      </c>
      <c r="B55" s="20" t="s">
        <v>166</v>
      </c>
      <c r="C55" s="21" t="s">
        <v>41</v>
      </c>
      <c r="D55" s="22">
        <v>87778965890</v>
      </c>
      <c r="E55" s="21">
        <v>3</v>
      </c>
      <c r="F55" s="21">
        <v>4</v>
      </c>
      <c r="G55" s="21">
        <v>3</v>
      </c>
      <c r="H55" s="21">
        <v>2</v>
      </c>
      <c r="I55" s="21">
        <v>2</v>
      </c>
      <c r="J55" s="21">
        <v>2</v>
      </c>
      <c r="K55" s="21">
        <v>3</v>
      </c>
      <c r="L55" s="21">
        <v>2</v>
      </c>
      <c r="M55" s="21">
        <v>3</v>
      </c>
      <c r="N55" s="21">
        <v>2</v>
      </c>
      <c r="O55" s="21">
        <v>2</v>
      </c>
      <c r="P55" s="21">
        <v>2</v>
      </c>
      <c r="Q55" s="21">
        <v>2</v>
      </c>
      <c r="R55" s="21">
        <v>3</v>
      </c>
      <c r="S55" s="21">
        <v>3</v>
      </c>
      <c r="T55" s="21">
        <v>1</v>
      </c>
      <c r="U55" s="21">
        <v>2</v>
      </c>
      <c r="V55" s="21">
        <v>3</v>
      </c>
      <c r="W55" s="21">
        <v>2</v>
      </c>
      <c r="X55" s="21">
        <v>2</v>
      </c>
      <c r="Y55" s="21">
        <v>2</v>
      </c>
      <c r="Z55" s="21">
        <v>3</v>
      </c>
      <c r="AA55" s="21">
        <v>2</v>
      </c>
      <c r="AB55" s="21">
        <v>2</v>
      </c>
      <c r="AC55" s="21">
        <v>2</v>
      </c>
      <c r="AD55" s="21">
        <v>3</v>
      </c>
      <c r="AE55" s="21">
        <v>57</v>
      </c>
    </row>
    <row r="56" spans="1:31" ht="26.25" customHeight="1" x14ac:dyDescent="0.2">
      <c r="A56" s="19">
        <v>45622.388888888891</v>
      </c>
      <c r="B56" s="20" t="s">
        <v>75</v>
      </c>
      <c r="C56" s="21" t="s">
        <v>76</v>
      </c>
      <c r="D56" s="22">
        <v>89676946779</v>
      </c>
      <c r="E56" s="21">
        <v>3</v>
      </c>
      <c r="F56" s="21">
        <v>3</v>
      </c>
      <c r="G56" s="21">
        <v>3</v>
      </c>
      <c r="H56" s="21">
        <v>2</v>
      </c>
      <c r="I56" s="21">
        <v>2</v>
      </c>
      <c r="J56" s="21">
        <v>1</v>
      </c>
      <c r="K56" s="21">
        <v>3</v>
      </c>
      <c r="L56" s="21">
        <v>1</v>
      </c>
      <c r="M56" s="21">
        <v>2</v>
      </c>
      <c r="N56" s="21">
        <v>2</v>
      </c>
      <c r="O56" s="21">
        <v>2</v>
      </c>
      <c r="P56" s="21">
        <v>2</v>
      </c>
      <c r="Q56" s="21">
        <v>2</v>
      </c>
      <c r="R56" s="21">
        <v>3</v>
      </c>
      <c r="S56" s="21">
        <v>3</v>
      </c>
      <c r="T56" s="21">
        <v>3</v>
      </c>
      <c r="U56" s="21">
        <v>1</v>
      </c>
      <c r="V56" s="21">
        <v>3</v>
      </c>
      <c r="W56" s="21">
        <v>2</v>
      </c>
      <c r="X56" s="21">
        <v>2</v>
      </c>
      <c r="Y56" s="21">
        <v>2</v>
      </c>
      <c r="Z56" s="21">
        <v>3</v>
      </c>
      <c r="AA56" s="21">
        <v>2</v>
      </c>
      <c r="AB56" s="21">
        <v>2</v>
      </c>
      <c r="AC56" s="21">
        <v>1</v>
      </c>
      <c r="AD56" s="21">
        <v>2</v>
      </c>
      <c r="AE56" s="21">
        <v>61</v>
      </c>
    </row>
    <row r="57" spans="1:31" ht="25.5" customHeight="1" x14ac:dyDescent="0.2">
      <c r="A57" s="24">
        <v>45622.388888888891</v>
      </c>
      <c r="B57" s="20" t="s">
        <v>78</v>
      </c>
      <c r="C57" s="21" t="s">
        <v>79</v>
      </c>
      <c r="D57" s="22">
        <v>89668452900</v>
      </c>
      <c r="E57" s="21">
        <v>4</v>
      </c>
      <c r="F57" s="21">
        <v>3</v>
      </c>
      <c r="G57" s="21">
        <v>3</v>
      </c>
      <c r="H57" s="21">
        <v>2</v>
      </c>
      <c r="I57" s="21">
        <v>2</v>
      </c>
      <c r="J57" s="21">
        <v>2</v>
      </c>
      <c r="K57" s="21">
        <v>2</v>
      </c>
      <c r="L57" s="21">
        <v>2</v>
      </c>
      <c r="M57" s="21">
        <v>2</v>
      </c>
      <c r="N57" s="21">
        <v>2</v>
      </c>
      <c r="O57" s="21">
        <v>2</v>
      </c>
      <c r="P57" s="21">
        <v>2</v>
      </c>
      <c r="Q57" s="21">
        <v>2</v>
      </c>
      <c r="R57" s="21">
        <v>3</v>
      </c>
      <c r="S57" s="21">
        <v>3</v>
      </c>
      <c r="T57" s="21">
        <v>2</v>
      </c>
      <c r="U57" s="21">
        <v>2</v>
      </c>
      <c r="V57" s="21">
        <v>4</v>
      </c>
      <c r="W57" s="21">
        <v>2</v>
      </c>
      <c r="X57" s="21">
        <v>2</v>
      </c>
      <c r="Y57" s="21">
        <v>1</v>
      </c>
      <c r="Z57" s="21">
        <v>3</v>
      </c>
      <c r="AA57" s="21">
        <v>2</v>
      </c>
      <c r="AB57" s="21">
        <v>3</v>
      </c>
      <c r="AC57" s="21">
        <v>2</v>
      </c>
      <c r="AD57" s="21">
        <v>2</v>
      </c>
      <c r="AE57" s="21">
        <v>59</v>
      </c>
    </row>
    <row r="58" spans="1:31" ht="15.75" customHeight="1" x14ac:dyDescent="0.2">
      <c r="A58" s="19">
        <v>45622.388888888891</v>
      </c>
      <c r="B58" s="20" t="s">
        <v>81</v>
      </c>
      <c r="C58" s="21" t="s">
        <v>82</v>
      </c>
      <c r="D58" s="22">
        <v>83134555108</v>
      </c>
      <c r="E58" s="21">
        <v>2</v>
      </c>
      <c r="F58" s="21">
        <v>3</v>
      </c>
      <c r="G58" s="21">
        <v>3</v>
      </c>
      <c r="H58" s="21">
        <v>3</v>
      </c>
      <c r="I58" s="21">
        <v>2</v>
      </c>
      <c r="J58" s="21">
        <v>2</v>
      </c>
      <c r="K58" s="21">
        <v>3</v>
      </c>
      <c r="L58" s="21">
        <v>2</v>
      </c>
      <c r="M58" s="21">
        <v>2</v>
      </c>
      <c r="N58" s="21">
        <v>2</v>
      </c>
      <c r="O58" s="21">
        <v>3</v>
      </c>
      <c r="P58" s="21">
        <v>3</v>
      </c>
      <c r="Q58" s="21">
        <v>2</v>
      </c>
      <c r="R58" s="21">
        <v>3</v>
      </c>
      <c r="S58" s="21">
        <v>2</v>
      </c>
      <c r="T58" s="21">
        <v>2</v>
      </c>
      <c r="U58" s="21">
        <v>2</v>
      </c>
      <c r="V58" s="21">
        <v>3</v>
      </c>
      <c r="W58" s="21">
        <v>2</v>
      </c>
      <c r="X58" s="21">
        <v>2</v>
      </c>
      <c r="Y58" s="21">
        <v>2</v>
      </c>
      <c r="Z58" s="21">
        <v>3</v>
      </c>
      <c r="AA58" s="21">
        <v>2</v>
      </c>
      <c r="AB58" s="21">
        <v>3</v>
      </c>
      <c r="AC58" s="21">
        <v>3</v>
      </c>
      <c r="AD58" s="21">
        <v>3</v>
      </c>
      <c r="AE58" s="21">
        <v>53</v>
      </c>
    </row>
    <row r="59" spans="1:31" ht="25.5" customHeight="1" x14ac:dyDescent="0.2">
      <c r="A59" s="24">
        <v>45622.388888888891</v>
      </c>
      <c r="B59" s="20" t="s">
        <v>84</v>
      </c>
      <c r="C59" s="21" t="s">
        <v>34</v>
      </c>
      <c r="D59" s="22">
        <v>85730129027</v>
      </c>
      <c r="E59" s="21">
        <v>2</v>
      </c>
      <c r="F59" s="21">
        <v>3</v>
      </c>
      <c r="G59" s="21">
        <v>2</v>
      </c>
      <c r="H59" s="21">
        <v>2</v>
      </c>
      <c r="I59" s="21">
        <v>2</v>
      </c>
      <c r="J59" s="21">
        <v>1</v>
      </c>
      <c r="K59" s="21">
        <v>3</v>
      </c>
      <c r="L59" s="21">
        <v>1</v>
      </c>
      <c r="M59" s="21">
        <v>3</v>
      </c>
      <c r="N59" s="21">
        <v>2</v>
      </c>
      <c r="O59" s="21">
        <v>3</v>
      </c>
      <c r="P59" s="21">
        <v>1</v>
      </c>
      <c r="Q59" s="21">
        <v>1</v>
      </c>
      <c r="R59" s="21">
        <v>4</v>
      </c>
      <c r="S59" s="21">
        <v>2</v>
      </c>
      <c r="T59" s="21">
        <v>4</v>
      </c>
      <c r="U59" s="21">
        <v>2</v>
      </c>
      <c r="V59" s="21">
        <v>3</v>
      </c>
      <c r="W59" s="21">
        <v>2</v>
      </c>
      <c r="X59" s="21">
        <v>1</v>
      </c>
      <c r="Y59" s="21">
        <v>1</v>
      </c>
      <c r="Z59" s="21">
        <v>4</v>
      </c>
      <c r="AA59" s="21">
        <v>2</v>
      </c>
      <c r="AB59" s="21">
        <v>3</v>
      </c>
      <c r="AC59" s="21">
        <v>2</v>
      </c>
      <c r="AD59" s="21">
        <v>2</v>
      </c>
      <c r="AE59" s="21">
        <v>59</v>
      </c>
    </row>
    <row r="60" spans="1:31" ht="27.75" customHeight="1" x14ac:dyDescent="0.2">
      <c r="A60" s="19">
        <v>45622.388888888891</v>
      </c>
      <c r="B60" s="20" t="s">
        <v>86</v>
      </c>
      <c r="C60" s="21" t="s">
        <v>87</v>
      </c>
      <c r="D60" s="22">
        <v>85730740713</v>
      </c>
      <c r="E60" s="21">
        <v>3</v>
      </c>
      <c r="F60" s="21">
        <v>3</v>
      </c>
      <c r="G60" s="21">
        <v>2</v>
      </c>
      <c r="H60" s="21">
        <v>1</v>
      </c>
      <c r="I60" s="21">
        <v>1</v>
      </c>
      <c r="J60" s="21">
        <v>2</v>
      </c>
      <c r="K60" s="21">
        <v>2</v>
      </c>
      <c r="L60" s="21">
        <v>3</v>
      </c>
      <c r="M60" s="21">
        <v>2</v>
      </c>
      <c r="N60" s="21">
        <v>1</v>
      </c>
      <c r="O60" s="21">
        <v>4</v>
      </c>
      <c r="P60" s="21">
        <v>2</v>
      </c>
      <c r="Q60" s="21">
        <v>1</v>
      </c>
      <c r="R60" s="21">
        <v>4</v>
      </c>
      <c r="S60" s="21">
        <v>3</v>
      </c>
      <c r="T60" s="21">
        <v>4</v>
      </c>
      <c r="U60" s="21">
        <v>2</v>
      </c>
      <c r="V60" s="21">
        <v>3</v>
      </c>
      <c r="W60" s="21">
        <v>2</v>
      </c>
      <c r="X60" s="21">
        <v>1</v>
      </c>
      <c r="Y60" s="21">
        <v>1</v>
      </c>
      <c r="Z60" s="21">
        <v>4</v>
      </c>
      <c r="AA60" s="21">
        <v>3</v>
      </c>
      <c r="AB60" s="21">
        <v>1</v>
      </c>
      <c r="AC60" s="21">
        <v>2</v>
      </c>
      <c r="AD60" s="21">
        <v>1</v>
      </c>
      <c r="AE60" s="21">
        <v>57</v>
      </c>
    </row>
    <row r="61" spans="1:31" ht="15.75" customHeight="1" x14ac:dyDescent="0.2">
      <c r="A61" s="24">
        <v>45622.388888888891</v>
      </c>
      <c r="B61" s="20" t="s">
        <v>89</v>
      </c>
      <c r="C61" s="21" t="s">
        <v>90</v>
      </c>
      <c r="D61" s="22">
        <v>82231052076</v>
      </c>
      <c r="E61" s="21">
        <v>2</v>
      </c>
      <c r="F61" s="21">
        <v>4</v>
      </c>
      <c r="G61" s="21">
        <v>3</v>
      </c>
      <c r="H61" s="21">
        <v>3</v>
      </c>
      <c r="I61" s="21">
        <v>3</v>
      </c>
      <c r="J61" s="21">
        <v>2</v>
      </c>
      <c r="K61" s="21">
        <v>2</v>
      </c>
      <c r="L61" s="21">
        <v>3</v>
      </c>
      <c r="M61" s="21">
        <v>3</v>
      </c>
      <c r="N61" s="21">
        <v>2</v>
      </c>
      <c r="O61" s="21">
        <v>2</v>
      </c>
      <c r="P61" s="21">
        <v>2</v>
      </c>
      <c r="Q61" s="21">
        <v>1</v>
      </c>
      <c r="R61" s="21">
        <v>4</v>
      </c>
      <c r="S61" s="21">
        <v>3</v>
      </c>
      <c r="T61" s="21">
        <v>2</v>
      </c>
      <c r="U61" s="21">
        <v>1</v>
      </c>
      <c r="V61" s="21">
        <v>3</v>
      </c>
      <c r="W61" s="21">
        <v>2</v>
      </c>
      <c r="X61" s="21">
        <v>2</v>
      </c>
      <c r="Y61" s="21">
        <v>2</v>
      </c>
      <c r="Z61" s="21">
        <v>3</v>
      </c>
      <c r="AA61" s="21">
        <v>2</v>
      </c>
      <c r="AB61" s="21">
        <v>3</v>
      </c>
      <c r="AC61" s="21">
        <v>3</v>
      </c>
      <c r="AD61" s="21">
        <v>3</v>
      </c>
      <c r="AE61" s="21">
        <v>58</v>
      </c>
    </row>
    <row r="62" spans="1:31" ht="26.25" customHeight="1" x14ac:dyDescent="0.2">
      <c r="A62" s="19">
        <v>45622.388888888891</v>
      </c>
      <c r="B62" s="20" t="s">
        <v>167</v>
      </c>
      <c r="C62" s="21" t="s">
        <v>87</v>
      </c>
      <c r="D62" s="22">
        <v>83127356678</v>
      </c>
      <c r="E62" s="21">
        <v>2</v>
      </c>
      <c r="F62" s="21">
        <v>4</v>
      </c>
      <c r="G62" s="21">
        <v>4</v>
      </c>
      <c r="H62" s="21">
        <v>2</v>
      </c>
      <c r="I62" s="21">
        <v>1</v>
      </c>
      <c r="J62" s="21">
        <v>1</v>
      </c>
      <c r="K62" s="21">
        <v>2</v>
      </c>
      <c r="L62" s="21">
        <v>2</v>
      </c>
      <c r="M62" s="21">
        <v>2</v>
      </c>
      <c r="N62" s="21">
        <v>1</v>
      </c>
      <c r="O62" s="21">
        <v>3</v>
      </c>
      <c r="P62" s="21">
        <v>1</v>
      </c>
      <c r="Q62" s="21">
        <v>1</v>
      </c>
      <c r="R62" s="21">
        <v>4</v>
      </c>
      <c r="S62" s="21">
        <v>2</v>
      </c>
      <c r="T62" s="21">
        <v>2</v>
      </c>
      <c r="U62" s="21">
        <v>2</v>
      </c>
      <c r="V62" s="21">
        <v>4</v>
      </c>
      <c r="W62" s="21">
        <v>2</v>
      </c>
      <c r="X62" s="21">
        <v>2</v>
      </c>
      <c r="Y62" s="21">
        <v>1</v>
      </c>
      <c r="Z62" s="21">
        <v>4</v>
      </c>
      <c r="AA62" s="21">
        <v>2</v>
      </c>
      <c r="AB62" s="21">
        <v>2</v>
      </c>
      <c r="AC62" s="21">
        <v>1</v>
      </c>
      <c r="AD62" s="21">
        <v>1</v>
      </c>
      <c r="AE62" s="21">
        <v>55</v>
      </c>
    </row>
    <row r="63" spans="1:31" ht="15.75" customHeight="1" x14ac:dyDescent="0.2">
      <c r="A63" s="24">
        <v>45622.388888888891</v>
      </c>
      <c r="B63" s="20" t="s">
        <v>94</v>
      </c>
      <c r="C63" s="21" t="s">
        <v>44</v>
      </c>
      <c r="D63" s="22">
        <v>89675766424</v>
      </c>
      <c r="E63" s="21">
        <v>2</v>
      </c>
      <c r="F63" s="21">
        <v>3</v>
      </c>
      <c r="G63" s="21">
        <v>2</v>
      </c>
      <c r="H63" s="21">
        <v>2</v>
      </c>
      <c r="I63" s="21">
        <v>1</v>
      </c>
      <c r="J63" s="21">
        <v>2</v>
      </c>
      <c r="K63" s="21">
        <v>2</v>
      </c>
      <c r="L63" s="21">
        <v>1</v>
      </c>
      <c r="M63" s="21">
        <v>2</v>
      </c>
      <c r="N63" s="21">
        <v>2</v>
      </c>
      <c r="O63" s="21">
        <v>3</v>
      </c>
      <c r="P63" s="21">
        <v>2</v>
      </c>
      <c r="Q63" s="21">
        <v>2</v>
      </c>
      <c r="R63" s="21">
        <v>3</v>
      </c>
      <c r="S63" s="21">
        <v>2</v>
      </c>
      <c r="T63" s="21">
        <v>3</v>
      </c>
      <c r="U63" s="21">
        <v>2</v>
      </c>
      <c r="V63" s="21">
        <v>3</v>
      </c>
      <c r="W63" s="21">
        <v>2</v>
      </c>
      <c r="X63" s="21">
        <v>2</v>
      </c>
      <c r="Y63" s="21">
        <v>1</v>
      </c>
      <c r="Z63" s="21">
        <v>4</v>
      </c>
      <c r="AA63" s="21">
        <v>2</v>
      </c>
      <c r="AB63" s="21">
        <v>3</v>
      </c>
      <c r="AC63" s="21">
        <v>3</v>
      </c>
      <c r="AD63" s="21">
        <v>2</v>
      </c>
      <c r="AE63" s="21">
        <v>69</v>
      </c>
    </row>
    <row r="64" spans="1:31" ht="27.75" customHeight="1" x14ac:dyDescent="0.2">
      <c r="A64" s="19">
        <v>45622.388888888891</v>
      </c>
      <c r="B64" s="20" t="s">
        <v>96</v>
      </c>
      <c r="C64" s="21" t="s">
        <v>97</v>
      </c>
      <c r="D64" s="22">
        <v>881027113089</v>
      </c>
      <c r="E64" s="21">
        <v>3</v>
      </c>
      <c r="F64" s="21">
        <v>3</v>
      </c>
      <c r="G64" s="21">
        <v>3</v>
      </c>
      <c r="H64" s="21">
        <v>3</v>
      </c>
      <c r="I64" s="21">
        <v>2</v>
      </c>
      <c r="J64" s="21">
        <v>3</v>
      </c>
      <c r="K64" s="21">
        <v>3</v>
      </c>
      <c r="L64" s="21">
        <v>2</v>
      </c>
      <c r="M64" s="21">
        <v>3</v>
      </c>
      <c r="N64" s="21">
        <v>2</v>
      </c>
      <c r="O64" s="21">
        <v>3</v>
      </c>
      <c r="P64" s="21">
        <v>3</v>
      </c>
      <c r="Q64" s="21">
        <v>2</v>
      </c>
      <c r="R64" s="21">
        <v>2</v>
      </c>
      <c r="S64" s="21">
        <v>3</v>
      </c>
      <c r="T64" s="21">
        <v>2</v>
      </c>
      <c r="U64" s="21">
        <v>2</v>
      </c>
      <c r="V64" s="21">
        <v>3</v>
      </c>
      <c r="W64" s="21">
        <v>2</v>
      </c>
      <c r="X64" s="21">
        <v>2</v>
      </c>
      <c r="Y64" s="21">
        <v>3</v>
      </c>
      <c r="Z64" s="21">
        <v>3</v>
      </c>
      <c r="AA64" s="21">
        <v>2</v>
      </c>
      <c r="AB64" s="21">
        <v>3</v>
      </c>
      <c r="AC64" s="21">
        <v>2</v>
      </c>
      <c r="AD64" s="21">
        <v>2</v>
      </c>
      <c r="AE64" s="21">
        <v>57</v>
      </c>
    </row>
    <row r="65" spans="1:31" ht="15.75" customHeight="1" x14ac:dyDescent="0.2">
      <c r="A65" s="24">
        <v>45622.38958333333</v>
      </c>
      <c r="B65" s="20" t="s">
        <v>168</v>
      </c>
      <c r="C65" s="21" t="s">
        <v>44</v>
      </c>
      <c r="D65" s="22">
        <v>89512921096</v>
      </c>
      <c r="E65" s="21">
        <v>1</v>
      </c>
      <c r="F65" s="21">
        <v>3</v>
      </c>
      <c r="G65" s="21">
        <v>1</v>
      </c>
      <c r="H65" s="21">
        <v>2</v>
      </c>
      <c r="I65" s="21">
        <v>2</v>
      </c>
      <c r="J65" s="21">
        <v>2</v>
      </c>
      <c r="K65" s="21">
        <v>2</v>
      </c>
      <c r="L65" s="21">
        <v>2</v>
      </c>
      <c r="M65" s="21">
        <v>2</v>
      </c>
      <c r="N65" s="21">
        <v>2</v>
      </c>
      <c r="O65" s="21">
        <v>3</v>
      </c>
      <c r="P65" s="21">
        <v>2</v>
      </c>
      <c r="Q65" s="21">
        <v>2</v>
      </c>
      <c r="R65" s="21">
        <v>3</v>
      </c>
      <c r="S65" s="21">
        <v>2</v>
      </c>
      <c r="T65" s="21">
        <v>3</v>
      </c>
      <c r="U65" s="21">
        <v>1</v>
      </c>
      <c r="V65" s="21">
        <v>2</v>
      </c>
      <c r="W65" s="21">
        <v>2</v>
      </c>
      <c r="X65" s="21">
        <v>2</v>
      </c>
      <c r="Y65" s="21">
        <v>2</v>
      </c>
      <c r="Z65" s="21">
        <v>3</v>
      </c>
      <c r="AA65" s="21">
        <v>2</v>
      </c>
      <c r="AB65" s="21">
        <v>3</v>
      </c>
      <c r="AC65" s="21">
        <v>3</v>
      </c>
      <c r="AD65" s="21">
        <v>3</v>
      </c>
      <c r="AE65" s="21">
        <v>62</v>
      </c>
    </row>
    <row r="66" spans="1:31" ht="28.5" customHeight="1" x14ac:dyDescent="0.2">
      <c r="A66" s="19">
        <v>45622.38958333333</v>
      </c>
      <c r="B66" s="20" t="s">
        <v>100</v>
      </c>
      <c r="C66" s="21" t="s">
        <v>44</v>
      </c>
      <c r="D66" s="22">
        <v>895397784065</v>
      </c>
      <c r="E66" s="21">
        <v>2</v>
      </c>
      <c r="F66" s="21">
        <v>3</v>
      </c>
      <c r="G66" s="21">
        <v>3</v>
      </c>
      <c r="H66" s="21">
        <v>3</v>
      </c>
      <c r="I66" s="21">
        <v>2</v>
      </c>
      <c r="J66" s="21">
        <v>1</v>
      </c>
      <c r="K66" s="21">
        <v>3</v>
      </c>
      <c r="L66" s="21">
        <v>2</v>
      </c>
      <c r="M66" s="21">
        <v>3</v>
      </c>
      <c r="N66" s="21">
        <v>1</v>
      </c>
      <c r="O66" s="21">
        <v>2</v>
      </c>
      <c r="P66" s="21">
        <v>2</v>
      </c>
      <c r="Q66" s="21">
        <v>1</v>
      </c>
      <c r="R66" s="21">
        <v>4</v>
      </c>
      <c r="S66" s="21">
        <v>3</v>
      </c>
      <c r="T66" s="21">
        <v>3</v>
      </c>
      <c r="U66" s="21">
        <v>1</v>
      </c>
      <c r="V66" s="21">
        <v>2</v>
      </c>
      <c r="W66" s="21">
        <v>2</v>
      </c>
      <c r="X66" s="21">
        <v>2</v>
      </c>
      <c r="Y66" s="21">
        <v>2</v>
      </c>
      <c r="Z66" s="21">
        <v>3</v>
      </c>
      <c r="AA66" s="21">
        <v>2</v>
      </c>
      <c r="AB66" s="21">
        <v>3</v>
      </c>
      <c r="AC66" s="21">
        <v>3</v>
      </c>
      <c r="AD66" s="21">
        <v>1</v>
      </c>
      <c r="AE66" s="21">
        <v>56</v>
      </c>
    </row>
    <row r="67" spans="1:31" ht="28.5" customHeight="1" x14ac:dyDescent="0.2">
      <c r="A67" s="24">
        <v>45622.38958333333</v>
      </c>
      <c r="B67" s="20" t="s">
        <v>102</v>
      </c>
      <c r="C67" s="21" t="s">
        <v>34</v>
      </c>
      <c r="D67" s="22">
        <v>83849010143</v>
      </c>
      <c r="E67" s="21">
        <v>3</v>
      </c>
      <c r="F67" s="21">
        <v>3</v>
      </c>
      <c r="G67" s="21">
        <v>3</v>
      </c>
      <c r="H67" s="21">
        <v>4</v>
      </c>
      <c r="I67" s="21">
        <v>3</v>
      </c>
      <c r="J67" s="21">
        <v>4</v>
      </c>
      <c r="K67" s="21">
        <v>2</v>
      </c>
      <c r="L67" s="21">
        <v>2</v>
      </c>
      <c r="M67" s="21">
        <v>2</v>
      </c>
      <c r="N67" s="21">
        <v>3</v>
      </c>
      <c r="O67" s="21">
        <v>2</v>
      </c>
      <c r="P67" s="21">
        <v>3</v>
      </c>
      <c r="Q67" s="21">
        <v>2</v>
      </c>
      <c r="R67" s="21">
        <v>4</v>
      </c>
      <c r="S67" s="21">
        <v>2</v>
      </c>
      <c r="T67" s="21">
        <v>2</v>
      </c>
      <c r="U67" s="21">
        <v>3</v>
      </c>
      <c r="V67" s="21">
        <v>2</v>
      </c>
      <c r="W67" s="21">
        <v>2</v>
      </c>
      <c r="X67" s="21">
        <v>2</v>
      </c>
      <c r="Y67" s="21">
        <v>2</v>
      </c>
      <c r="Z67" s="21">
        <v>2</v>
      </c>
      <c r="AA67" s="21">
        <v>2</v>
      </c>
      <c r="AB67" s="21">
        <v>1</v>
      </c>
      <c r="AC67" s="21">
        <v>1</v>
      </c>
      <c r="AD67" s="21">
        <v>2</v>
      </c>
      <c r="AE67" s="21">
        <v>70</v>
      </c>
    </row>
    <row r="68" spans="1:31" ht="15.75" customHeight="1" x14ac:dyDescent="0.2">
      <c r="A68" s="19">
        <v>45622.38958333333</v>
      </c>
      <c r="B68" s="20" t="s">
        <v>105</v>
      </c>
      <c r="C68" s="21" t="s">
        <v>87</v>
      </c>
      <c r="D68" s="22">
        <v>85697876932</v>
      </c>
      <c r="E68" s="21">
        <v>2</v>
      </c>
      <c r="F68" s="21">
        <v>4</v>
      </c>
      <c r="G68" s="21">
        <v>3</v>
      </c>
      <c r="H68" s="21">
        <v>3</v>
      </c>
      <c r="I68" s="21">
        <v>2</v>
      </c>
      <c r="J68" s="21">
        <v>2</v>
      </c>
      <c r="K68" s="21">
        <v>3</v>
      </c>
      <c r="L68" s="21">
        <v>2</v>
      </c>
      <c r="M68" s="21">
        <v>3</v>
      </c>
      <c r="N68" s="21">
        <v>2</v>
      </c>
      <c r="O68" s="21">
        <v>3</v>
      </c>
      <c r="P68" s="21">
        <v>2</v>
      </c>
      <c r="Q68" s="21">
        <v>2</v>
      </c>
      <c r="R68" s="21">
        <v>3</v>
      </c>
      <c r="S68" s="21">
        <v>3</v>
      </c>
      <c r="T68" s="21">
        <v>3</v>
      </c>
      <c r="U68" s="21">
        <v>3</v>
      </c>
      <c r="V68" s="21">
        <v>3</v>
      </c>
      <c r="W68" s="21">
        <v>3</v>
      </c>
      <c r="X68" s="21">
        <v>2</v>
      </c>
      <c r="Y68" s="21">
        <v>2</v>
      </c>
      <c r="Z68" s="21">
        <v>3</v>
      </c>
      <c r="AA68" s="21">
        <v>3</v>
      </c>
      <c r="AB68" s="21">
        <v>3</v>
      </c>
      <c r="AC68" s="21">
        <v>2</v>
      </c>
      <c r="AD68" s="21">
        <v>1</v>
      </c>
      <c r="AE68" s="21">
        <v>58</v>
      </c>
    </row>
    <row r="69" spans="1:31" ht="41.25" customHeight="1" x14ac:dyDescent="0.2">
      <c r="A69" s="24">
        <v>45622.390277777777</v>
      </c>
      <c r="B69" s="20" t="s">
        <v>107</v>
      </c>
      <c r="C69" s="21" t="s">
        <v>44</v>
      </c>
      <c r="D69" s="22">
        <v>87768374159</v>
      </c>
      <c r="E69" s="21">
        <v>2</v>
      </c>
      <c r="F69" s="21">
        <v>4</v>
      </c>
      <c r="G69" s="21">
        <v>2</v>
      </c>
      <c r="H69" s="21">
        <v>2</v>
      </c>
      <c r="I69" s="21">
        <v>1</v>
      </c>
      <c r="J69" s="21">
        <v>2</v>
      </c>
      <c r="K69" s="21">
        <v>2</v>
      </c>
      <c r="L69" s="21">
        <v>2</v>
      </c>
      <c r="M69" s="21">
        <v>2</v>
      </c>
      <c r="N69" s="21">
        <v>1</v>
      </c>
      <c r="O69" s="21">
        <v>2</v>
      </c>
      <c r="P69" s="21">
        <v>2</v>
      </c>
      <c r="Q69" s="21">
        <v>2</v>
      </c>
      <c r="R69" s="21">
        <v>3</v>
      </c>
      <c r="S69" s="21">
        <v>2</v>
      </c>
      <c r="T69" s="21">
        <v>3</v>
      </c>
      <c r="U69" s="21">
        <v>1</v>
      </c>
      <c r="V69" s="21">
        <v>3</v>
      </c>
      <c r="W69" s="21">
        <v>2</v>
      </c>
      <c r="X69" s="21">
        <v>2</v>
      </c>
      <c r="Y69" s="21">
        <v>1</v>
      </c>
      <c r="Z69" s="21">
        <v>4</v>
      </c>
      <c r="AA69" s="21">
        <v>2</v>
      </c>
      <c r="AB69" s="21">
        <v>2</v>
      </c>
      <c r="AC69" s="21">
        <v>2</v>
      </c>
      <c r="AD69" s="21">
        <v>3</v>
      </c>
      <c r="AE69" s="21">
        <v>55</v>
      </c>
    </row>
    <row r="70" spans="1:31" ht="30" customHeight="1" x14ac:dyDescent="0.2">
      <c r="A70" s="19">
        <v>45622.390277777777</v>
      </c>
      <c r="B70" s="20" t="s">
        <v>169</v>
      </c>
      <c r="C70" s="21" t="s">
        <v>110</v>
      </c>
      <c r="D70" s="22">
        <v>881026937932</v>
      </c>
      <c r="E70" s="21">
        <v>4</v>
      </c>
      <c r="F70" s="21">
        <v>3</v>
      </c>
      <c r="G70" s="21">
        <v>3</v>
      </c>
      <c r="H70" s="21">
        <v>3</v>
      </c>
      <c r="I70" s="21">
        <v>3</v>
      </c>
      <c r="J70" s="21">
        <v>3</v>
      </c>
      <c r="K70" s="21">
        <v>2</v>
      </c>
      <c r="L70" s="21">
        <v>1</v>
      </c>
      <c r="M70" s="21">
        <v>3</v>
      </c>
      <c r="N70" s="21">
        <v>2</v>
      </c>
      <c r="O70" s="21">
        <v>2</v>
      </c>
      <c r="P70" s="21">
        <v>2</v>
      </c>
      <c r="Q70" s="21">
        <v>2</v>
      </c>
      <c r="R70" s="21">
        <v>3</v>
      </c>
      <c r="S70" s="21">
        <v>2</v>
      </c>
      <c r="T70" s="21">
        <v>2</v>
      </c>
      <c r="U70" s="21">
        <v>3</v>
      </c>
      <c r="V70" s="21">
        <v>3</v>
      </c>
      <c r="W70" s="21">
        <v>2</v>
      </c>
      <c r="X70" s="21">
        <v>2</v>
      </c>
      <c r="Y70" s="21">
        <v>2</v>
      </c>
      <c r="Z70" s="21">
        <v>3</v>
      </c>
      <c r="AA70" s="21">
        <v>3</v>
      </c>
      <c r="AB70" s="21">
        <v>3</v>
      </c>
      <c r="AC70" s="21">
        <v>3</v>
      </c>
      <c r="AD70" s="21">
        <v>3</v>
      </c>
      <c r="AE70" s="21">
        <v>55</v>
      </c>
    </row>
    <row r="71" spans="1:31" ht="29.25" customHeight="1" x14ac:dyDescent="0.2">
      <c r="A71" s="24">
        <v>45622.390277777777</v>
      </c>
      <c r="B71" s="20" t="s">
        <v>112</v>
      </c>
      <c r="C71" s="21" t="s">
        <v>113</v>
      </c>
      <c r="D71" s="22">
        <v>8817961386</v>
      </c>
      <c r="E71" s="21">
        <v>2</v>
      </c>
      <c r="F71" s="21">
        <v>4</v>
      </c>
      <c r="G71" s="21">
        <v>2</v>
      </c>
      <c r="H71" s="21">
        <v>2</v>
      </c>
      <c r="I71" s="21">
        <v>1</v>
      </c>
      <c r="J71" s="21">
        <v>1</v>
      </c>
      <c r="K71" s="21">
        <v>3</v>
      </c>
      <c r="L71" s="21">
        <v>3</v>
      </c>
      <c r="M71" s="21">
        <v>3</v>
      </c>
      <c r="N71" s="21">
        <v>1</v>
      </c>
      <c r="O71" s="21">
        <v>4</v>
      </c>
      <c r="P71" s="21">
        <v>2</v>
      </c>
      <c r="Q71" s="21">
        <v>1</v>
      </c>
      <c r="R71" s="21">
        <v>4</v>
      </c>
      <c r="S71" s="21">
        <v>2</v>
      </c>
      <c r="T71" s="21">
        <v>4</v>
      </c>
      <c r="U71" s="21">
        <v>1</v>
      </c>
      <c r="V71" s="21">
        <v>4</v>
      </c>
      <c r="W71" s="21">
        <v>2</v>
      </c>
      <c r="X71" s="21">
        <v>2</v>
      </c>
      <c r="Y71" s="21">
        <v>1</v>
      </c>
      <c r="Z71" s="21">
        <v>4</v>
      </c>
      <c r="AA71" s="21">
        <v>2</v>
      </c>
      <c r="AB71" s="21">
        <v>1</v>
      </c>
      <c r="AC71" s="21">
        <v>1</v>
      </c>
      <c r="AD71" s="21">
        <v>2</v>
      </c>
      <c r="AE71" s="21">
        <v>61</v>
      </c>
    </row>
    <row r="72" spans="1:31" ht="32.25" customHeight="1" x14ac:dyDescent="0.2">
      <c r="A72" s="19">
        <v>45622.390972222223</v>
      </c>
      <c r="B72" s="20" t="s">
        <v>115</v>
      </c>
      <c r="C72" s="21" t="s">
        <v>116</v>
      </c>
      <c r="D72" s="22">
        <v>895338398857</v>
      </c>
      <c r="E72" s="21">
        <v>2</v>
      </c>
      <c r="F72" s="21">
        <v>3</v>
      </c>
      <c r="G72" s="21">
        <v>2</v>
      </c>
      <c r="H72" s="21">
        <v>2</v>
      </c>
      <c r="I72" s="21">
        <v>2</v>
      </c>
      <c r="J72" s="21">
        <v>2</v>
      </c>
      <c r="K72" s="21">
        <v>2</v>
      </c>
      <c r="L72" s="21">
        <v>2</v>
      </c>
      <c r="M72" s="21">
        <v>2</v>
      </c>
      <c r="N72" s="21">
        <v>2</v>
      </c>
      <c r="O72" s="21">
        <v>3</v>
      </c>
      <c r="P72" s="21">
        <v>2</v>
      </c>
      <c r="Q72" s="21">
        <v>2</v>
      </c>
      <c r="R72" s="21">
        <v>3</v>
      </c>
      <c r="S72" s="21">
        <v>2</v>
      </c>
      <c r="T72" s="21">
        <v>3</v>
      </c>
      <c r="U72" s="21">
        <v>2</v>
      </c>
      <c r="V72" s="21">
        <v>3</v>
      </c>
      <c r="W72" s="21">
        <v>2</v>
      </c>
      <c r="X72" s="21">
        <v>2</v>
      </c>
      <c r="Y72" s="21">
        <v>2</v>
      </c>
      <c r="Z72" s="21">
        <v>3</v>
      </c>
      <c r="AA72" s="21">
        <v>2</v>
      </c>
      <c r="AB72" s="21">
        <v>2</v>
      </c>
      <c r="AC72" s="21">
        <v>2</v>
      </c>
      <c r="AD72" s="21">
        <v>2</v>
      </c>
      <c r="AE72" s="21">
        <v>53</v>
      </c>
    </row>
    <row r="73" spans="1:31" ht="28.5" customHeight="1" x14ac:dyDescent="0.2">
      <c r="A73" s="24">
        <v>45622.390972222223</v>
      </c>
      <c r="B73" s="20" t="s">
        <v>170</v>
      </c>
      <c r="C73" s="21" t="s">
        <v>119</v>
      </c>
      <c r="D73" s="22">
        <v>82140509292</v>
      </c>
      <c r="E73" s="21">
        <v>2</v>
      </c>
      <c r="F73" s="21">
        <v>3</v>
      </c>
      <c r="G73" s="21">
        <v>2</v>
      </c>
      <c r="H73" s="21">
        <v>2</v>
      </c>
      <c r="I73" s="21">
        <v>1</v>
      </c>
      <c r="J73" s="21">
        <v>1</v>
      </c>
      <c r="K73" s="21">
        <v>3</v>
      </c>
      <c r="L73" s="21">
        <v>2</v>
      </c>
      <c r="M73" s="21">
        <v>2</v>
      </c>
      <c r="N73" s="21">
        <v>2</v>
      </c>
      <c r="O73" s="21">
        <v>2</v>
      </c>
      <c r="P73" s="21">
        <v>2</v>
      </c>
      <c r="Q73" s="21">
        <v>2</v>
      </c>
      <c r="R73" s="21">
        <v>3</v>
      </c>
      <c r="S73" s="21">
        <v>2</v>
      </c>
      <c r="T73" s="21">
        <v>4</v>
      </c>
      <c r="U73" s="21">
        <v>1</v>
      </c>
      <c r="V73" s="21">
        <v>3</v>
      </c>
      <c r="W73" s="21">
        <v>3</v>
      </c>
      <c r="X73" s="21">
        <v>1</v>
      </c>
      <c r="Y73" s="21">
        <v>2</v>
      </c>
      <c r="Z73" s="21">
        <v>3</v>
      </c>
      <c r="AA73" s="21">
        <v>2</v>
      </c>
      <c r="AB73" s="21">
        <v>3</v>
      </c>
      <c r="AC73" s="21">
        <v>3</v>
      </c>
      <c r="AD73" s="21">
        <v>3</v>
      </c>
      <c r="AE73" s="21">
        <v>52</v>
      </c>
    </row>
    <row r="74" spans="1:31" ht="23.25" customHeight="1" x14ac:dyDescent="0.2">
      <c r="A74" s="19">
        <v>45622.390972222223</v>
      </c>
      <c r="B74" s="20" t="s">
        <v>121</v>
      </c>
      <c r="C74" s="21" t="s">
        <v>122</v>
      </c>
      <c r="D74" s="22">
        <v>89666847356</v>
      </c>
      <c r="E74" s="21">
        <v>3</v>
      </c>
      <c r="F74" s="21">
        <v>4</v>
      </c>
      <c r="G74" s="21">
        <v>4</v>
      </c>
      <c r="H74" s="21">
        <v>3</v>
      </c>
      <c r="I74" s="21">
        <v>2</v>
      </c>
      <c r="J74" s="21">
        <v>2</v>
      </c>
      <c r="K74" s="21">
        <v>2</v>
      </c>
      <c r="L74" s="21">
        <v>2</v>
      </c>
      <c r="M74" s="21">
        <v>3</v>
      </c>
      <c r="N74" s="21">
        <v>1</v>
      </c>
      <c r="O74" s="21">
        <v>2</v>
      </c>
      <c r="P74" s="21">
        <v>1</v>
      </c>
      <c r="Q74" s="21">
        <v>2</v>
      </c>
      <c r="R74" s="21">
        <v>3</v>
      </c>
      <c r="S74" s="21">
        <v>3</v>
      </c>
      <c r="T74" s="21">
        <v>2</v>
      </c>
      <c r="U74" s="21">
        <v>3</v>
      </c>
      <c r="V74" s="21">
        <v>3</v>
      </c>
      <c r="W74" s="21">
        <v>2</v>
      </c>
      <c r="X74" s="21">
        <v>1</v>
      </c>
      <c r="Y74" s="21">
        <v>2</v>
      </c>
      <c r="Z74" s="21">
        <v>3</v>
      </c>
      <c r="AA74" s="21">
        <v>2</v>
      </c>
      <c r="AB74" s="21">
        <v>2</v>
      </c>
      <c r="AC74" s="21">
        <v>2</v>
      </c>
      <c r="AD74" s="21">
        <v>2</v>
      </c>
      <c r="AE74" s="21">
        <v>60</v>
      </c>
    </row>
    <row r="75" spans="1:31" ht="29.25" customHeight="1" x14ac:dyDescent="0.2">
      <c r="A75" s="24">
        <v>45622.390972222223</v>
      </c>
      <c r="B75" s="20" t="s">
        <v>124</v>
      </c>
      <c r="C75" s="21" t="s">
        <v>34</v>
      </c>
      <c r="D75" s="22">
        <v>882010026615</v>
      </c>
      <c r="E75" s="21">
        <v>2</v>
      </c>
      <c r="F75" s="21">
        <v>3</v>
      </c>
      <c r="G75" s="21">
        <v>3</v>
      </c>
      <c r="H75" s="21">
        <v>3</v>
      </c>
      <c r="I75" s="21">
        <v>1</v>
      </c>
      <c r="J75" s="21">
        <v>2</v>
      </c>
      <c r="K75" s="21">
        <v>2</v>
      </c>
      <c r="L75" s="21">
        <v>1</v>
      </c>
      <c r="M75" s="21">
        <v>3</v>
      </c>
      <c r="N75" s="21">
        <v>1</v>
      </c>
      <c r="O75" s="21">
        <v>3</v>
      </c>
      <c r="P75" s="21">
        <v>2</v>
      </c>
      <c r="Q75" s="21">
        <v>1</v>
      </c>
      <c r="R75" s="21">
        <v>4</v>
      </c>
      <c r="S75" s="21">
        <v>2</v>
      </c>
      <c r="T75" s="21">
        <v>4</v>
      </c>
      <c r="U75" s="21">
        <v>3</v>
      </c>
      <c r="V75" s="21">
        <v>3</v>
      </c>
      <c r="W75" s="21">
        <v>2</v>
      </c>
      <c r="X75" s="21">
        <v>2</v>
      </c>
      <c r="Y75" s="21">
        <v>1</v>
      </c>
      <c r="Z75" s="21">
        <v>3</v>
      </c>
      <c r="AA75" s="21">
        <v>2</v>
      </c>
      <c r="AB75" s="21">
        <v>1</v>
      </c>
      <c r="AC75" s="21">
        <v>2</v>
      </c>
      <c r="AD75" s="21">
        <v>2</v>
      </c>
      <c r="AE75" s="21">
        <v>62</v>
      </c>
    </row>
    <row r="76" spans="1:31" ht="27" customHeight="1" x14ac:dyDescent="0.2">
      <c r="A76" s="19">
        <v>45622.390972222223</v>
      </c>
      <c r="B76" s="20" t="s">
        <v>125</v>
      </c>
      <c r="C76" s="21" t="s">
        <v>44</v>
      </c>
      <c r="D76" s="22">
        <v>81331783270</v>
      </c>
      <c r="E76" s="21">
        <v>1</v>
      </c>
      <c r="F76" s="21">
        <v>3</v>
      </c>
      <c r="G76" s="21">
        <v>2</v>
      </c>
      <c r="H76" s="21">
        <v>2</v>
      </c>
      <c r="I76" s="21">
        <v>2</v>
      </c>
      <c r="J76" s="21">
        <v>1</v>
      </c>
      <c r="K76" s="21">
        <v>3</v>
      </c>
      <c r="L76" s="21">
        <v>1</v>
      </c>
      <c r="M76" s="21">
        <v>2</v>
      </c>
      <c r="N76" s="21">
        <v>1</v>
      </c>
      <c r="O76" s="21">
        <v>2</v>
      </c>
      <c r="P76" s="21">
        <v>2</v>
      </c>
      <c r="Q76" s="21">
        <v>1</v>
      </c>
      <c r="R76" s="21">
        <v>3</v>
      </c>
      <c r="S76" s="21">
        <v>1</v>
      </c>
      <c r="T76" s="21">
        <v>2</v>
      </c>
      <c r="U76" s="21">
        <v>2</v>
      </c>
      <c r="V76" s="21">
        <v>3</v>
      </c>
      <c r="W76" s="21">
        <v>1</v>
      </c>
      <c r="X76" s="21">
        <v>2</v>
      </c>
      <c r="Y76" s="21">
        <v>2</v>
      </c>
      <c r="Z76" s="21">
        <v>3</v>
      </c>
      <c r="AA76" s="21">
        <v>1</v>
      </c>
      <c r="AB76" s="21">
        <v>3</v>
      </c>
      <c r="AC76" s="21">
        <v>3</v>
      </c>
      <c r="AD76" s="21">
        <v>2</v>
      </c>
      <c r="AE76" s="21">
        <v>58</v>
      </c>
    </row>
    <row r="77" spans="1:31" ht="15.75" customHeight="1" x14ac:dyDescent="0.2">
      <c r="A77" s="24">
        <v>45622.392361111109</v>
      </c>
      <c r="B77" s="20" t="s">
        <v>171</v>
      </c>
      <c r="C77" s="21" t="s">
        <v>122</v>
      </c>
      <c r="D77" s="22">
        <v>895406235511</v>
      </c>
      <c r="E77" s="21">
        <v>2</v>
      </c>
      <c r="F77" s="21">
        <v>3</v>
      </c>
      <c r="G77" s="21">
        <v>2</v>
      </c>
      <c r="H77" s="21">
        <v>2</v>
      </c>
      <c r="I77" s="21">
        <v>2</v>
      </c>
      <c r="J77" s="21">
        <v>2</v>
      </c>
      <c r="K77" s="21">
        <v>3</v>
      </c>
      <c r="L77" s="21">
        <v>2</v>
      </c>
      <c r="M77" s="21">
        <v>2</v>
      </c>
      <c r="N77" s="21">
        <v>3</v>
      </c>
      <c r="O77" s="21">
        <v>3</v>
      </c>
      <c r="P77" s="21">
        <v>2</v>
      </c>
      <c r="Q77" s="21">
        <v>2</v>
      </c>
      <c r="R77" s="21">
        <v>3</v>
      </c>
      <c r="S77" s="21">
        <v>2</v>
      </c>
      <c r="T77" s="21">
        <v>2</v>
      </c>
      <c r="U77" s="21">
        <v>2</v>
      </c>
      <c r="V77" s="21">
        <v>3</v>
      </c>
      <c r="W77" s="21">
        <v>2</v>
      </c>
      <c r="X77" s="21">
        <v>3</v>
      </c>
      <c r="Y77" s="21">
        <v>2</v>
      </c>
      <c r="Z77" s="21">
        <v>3</v>
      </c>
      <c r="AA77" s="21">
        <v>3</v>
      </c>
      <c r="AB77" s="21">
        <v>3</v>
      </c>
      <c r="AC77" s="21">
        <v>2</v>
      </c>
      <c r="AD77" s="21">
        <v>2</v>
      </c>
      <c r="AE77" s="21">
        <v>61</v>
      </c>
    </row>
    <row r="78" spans="1:31" ht="15.75" customHeight="1" x14ac:dyDescent="0.2">
      <c r="A78" s="19">
        <v>45622.392361111109</v>
      </c>
      <c r="B78" s="20" t="s">
        <v>130</v>
      </c>
      <c r="C78" s="21" t="s">
        <v>44</v>
      </c>
      <c r="D78" s="22">
        <v>85827800343</v>
      </c>
      <c r="E78" s="21">
        <v>1</v>
      </c>
      <c r="F78" s="21">
        <v>3</v>
      </c>
      <c r="G78" s="21">
        <v>2</v>
      </c>
      <c r="H78" s="21">
        <v>2</v>
      </c>
      <c r="I78" s="21">
        <v>2</v>
      </c>
      <c r="J78" s="21">
        <v>2</v>
      </c>
      <c r="K78" s="21">
        <v>3</v>
      </c>
      <c r="L78" s="21">
        <v>2</v>
      </c>
      <c r="M78" s="21">
        <v>3</v>
      </c>
      <c r="N78" s="21">
        <v>2</v>
      </c>
      <c r="O78" s="21">
        <v>3</v>
      </c>
      <c r="P78" s="21">
        <v>2</v>
      </c>
      <c r="Q78" s="21">
        <v>2</v>
      </c>
      <c r="R78" s="21">
        <v>3</v>
      </c>
      <c r="S78" s="21">
        <v>2</v>
      </c>
      <c r="T78" s="21">
        <v>2</v>
      </c>
      <c r="U78" s="21">
        <v>1</v>
      </c>
      <c r="V78" s="21">
        <v>4</v>
      </c>
      <c r="W78" s="21">
        <v>2</v>
      </c>
      <c r="X78" s="21">
        <v>2</v>
      </c>
      <c r="Y78" s="21">
        <v>2</v>
      </c>
      <c r="Z78" s="21">
        <v>3</v>
      </c>
      <c r="AA78" s="21">
        <v>2</v>
      </c>
      <c r="AB78" s="21">
        <v>2</v>
      </c>
      <c r="AC78" s="21">
        <v>2</v>
      </c>
      <c r="AD78" s="21">
        <v>2</v>
      </c>
      <c r="AE78" s="21">
        <v>59</v>
      </c>
    </row>
    <row r="79" spans="1:31" ht="15.75" customHeight="1" x14ac:dyDescent="0.2">
      <c r="A79" s="24">
        <v>45622.392361111109</v>
      </c>
      <c r="B79" s="26" t="s">
        <v>132</v>
      </c>
      <c r="C79" s="27" t="s">
        <v>133</v>
      </c>
      <c r="D79" s="28">
        <v>895351872993</v>
      </c>
      <c r="E79" s="27">
        <v>2</v>
      </c>
      <c r="F79" s="27">
        <v>2</v>
      </c>
      <c r="G79" s="27">
        <v>2</v>
      </c>
      <c r="H79" s="27">
        <v>2</v>
      </c>
      <c r="I79" s="27">
        <v>2</v>
      </c>
      <c r="J79" s="27">
        <v>2</v>
      </c>
      <c r="K79" s="27">
        <v>2</v>
      </c>
      <c r="L79" s="27">
        <v>2</v>
      </c>
      <c r="M79" s="27">
        <v>2</v>
      </c>
      <c r="N79" s="27">
        <v>2</v>
      </c>
      <c r="O79" s="27">
        <v>3</v>
      </c>
      <c r="P79" s="27">
        <v>2</v>
      </c>
      <c r="Q79" s="27">
        <v>2</v>
      </c>
      <c r="R79" s="27">
        <v>3</v>
      </c>
      <c r="S79" s="27">
        <v>1</v>
      </c>
      <c r="T79" s="27">
        <v>4</v>
      </c>
      <c r="U79" s="27">
        <v>1</v>
      </c>
      <c r="V79" s="27">
        <v>1</v>
      </c>
      <c r="W79" s="27">
        <v>2</v>
      </c>
      <c r="X79" s="27">
        <v>2</v>
      </c>
      <c r="Y79" s="27">
        <v>2</v>
      </c>
      <c r="Z79" s="27">
        <v>3</v>
      </c>
      <c r="AA79" s="27">
        <v>2</v>
      </c>
      <c r="AB79" s="27">
        <v>3</v>
      </c>
      <c r="AC79" s="27">
        <v>3</v>
      </c>
      <c r="AD79" s="27">
        <v>3</v>
      </c>
      <c r="AE79" s="21">
        <v>58</v>
      </c>
    </row>
    <row r="80" spans="1:31" ht="15.75" customHeight="1" x14ac:dyDescent="0.2">
      <c r="A80" s="5"/>
      <c r="B80" s="5"/>
      <c r="C80" s="5"/>
      <c r="D80" s="13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1:31" ht="15.75" customHeight="1" x14ac:dyDescent="0.2">
      <c r="A81" s="5"/>
      <c r="B81" s="5"/>
      <c r="C81" s="5"/>
      <c r="D81" s="13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 t="s">
        <v>195</v>
      </c>
      <c r="AA81" s="5"/>
      <c r="AB81" s="5"/>
      <c r="AC81" s="5"/>
      <c r="AD81" s="5"/>
      <c r="AE81" s="5"/>
    </row>
    <row r="82" spans="1:31" ht="15.75" customHeight="1" x14ac:dyDescent="0.2">
      <c r="A82" s="5"/>
      <c r="B82" s="5"/>
      <c r="C82" s="5"/>
      <c r="D82" s="13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1:31" ht="46.5" customHeight="1" x14ac:dyDescent="0.2">
      <c r="A83" s="5"/>
      <c r="B83" s="88" t="s">
        <v>196</v>
      </c>
      <c r="C83" s="79"/>
      <c r="D83" s="13"/>
      <c r="E83" s="45" t="s">
        <v>197</v>
      </c>
      <c r="F83" s="7" t="s">
        <v>198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1:31" ht="39" customHeight="1" x14ac:dyDescent="0.2">
      <c r="A84" s="5"/>
      <c r="B84" s="46" t="s">
        <v>199</v>
      </c>
      <c r="C84" s="46">
        <v>1</v>
      </c>
      <c r="D84" s="13"/>
      <c r="E84" s="45" t="s">
        <v>200</v>
      </c>
      <c r="F84" s="7" t="s">
        <v>201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1:31" ht="15.75" customHeight="1" x14ac:dyDescent="0.2">
      <c r="A85" s="5"/>
      <c r="B85" s="46" t="s">
        <v>202</v>
      </c>
      <c r="C85" s="46">
        <v>2</v>
      </c>
      <c r="D85" s="13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1:31" ht="15.75" customHeight="1" x14ac:dyDescent="0.2">
      <c r="A86" s="5"/>
      <c r="B86" s="46" t="s">
        <v>203</v>
      </c>
      <c r="C86" s="46">
        <v>3</v>
      </c>
      <c r="D86" s="13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1:31" ht="15.75" customHeight="1" x14ac:dyDescent="0.2">
      <c r="A87" s="5"/>
      <c r="B87" s="46" t="s">
        <v>204</v>
      </c>
      <c r="C87" s="46">
        <v>4</v>
      </c>
      <c r="D87" s="13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1:31" ht="15.75" customHeight="1" x14ac:dyDescent="0.2">
      <c r="A88" s="5"/>
      <c r="B88" s="5"/>
      <c r="C88" s="5"/>
      <c r="D88" s="13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1:31" ht="15.75" customHeight="1" x14ac:dyDescent="0.2">
      <c r="A89" s="5"/>
      <c r="B89" s="88" t="s">
        <v>205</v>
      </c>
      <c r="C89" s="79"/>
      <c r="D89" s="13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1:31" ht="15.75" customHeight="1" x14ac:dyDescent="0.2">
      <c r="A90" s="5"/>
      <c r="B90" s="46" t="s">
        <v>199</v>
      </c>
      <c r="C90" s="46">
        <v>4</v>
      </c>
      <c r="D90" s="13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 ht="15.75" customHeight="1" x14ac:dyDescent="0.2">
      <c r="A91" s="5"/>
      <c r="B91" s="46" t="s">
        <v>202</v>
      </c>
      <c r="C91" s="46">
        <v>3</v>
      </c>
      <c r="D91" s="13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 ht="15.75" customHeight="1" x14ac:dyDescent="0.2">
      <c r="A92" s="5"/>
      <c r="B92" s="46" t="s">
        <v>203</v>
      </c>
      <c r="C92" s="46">
        <v>2</v>
      </c>
      <c r="D92" s="13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 ht="15.75" customHeight="1" x14ac:dyDescent="0.2">
      <c r="A93" s="5"/>
      <c r="B93" s="46" t="s">
        <v>204</v>
      </c>
      <c r="C93" s="46">
        <v>1</v>
      </c>
      <c r="D93" s="13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 ht="15.75" customHeight="1" x14ac:dyDescent="0.2">
      <c r="A94" s="5"/>
      <c r="B94" s="5"/>
      <c r="C94" s="5"/>
      <c r="D94" s="13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 ht="15.75" customHeight="1" x14ac:dyDescent="0.2">
      <c r="A95" s="5"/>
      <c r="B95" s="5"/>
      <c r="C95" s="5"/>
      <c r="D95" s="13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 ht="15.75" customHeight="1" x14ac:dyDescent="0.2">
      <c r="A96" s="5"/>
      <c r="B96" s="5"/>
      <c r="C96" s="5"/>
      <c r="D96" s="13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:31" ht="15.75" customHeight="1" x14ac:dyDescent="0.2">
      <c r="A97" s="5"/>
      <c r="B97" s="5"/>
      <c r="C97" s="5"/>
      <c r="D97" s="13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:31" ht="15.75" customHeight="1" x14ac:dyDescent="0.2">
      <c r="A98" s="5"/>
      <c r="B98" s="5"/>
      <c r="C98" s="5"/>
      <c r="D98" s="13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:31" ht="15.75" customHeight="1" x14ac:dyDescent="0.2">
      <c r="A99" s="5"/>
      <c r="B99" s="5"/>
      <c r="C99" s="5"/>
      <c r="D99" s="13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1:31" ht="15.75" customHeight="1" x14ac:dyDescent="0.2">
      <c r="A100" s="5"/>
      <c r="B100" s="5"/>
      <c r="C100" s="5"/>
      <c r="D100" s="13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1:31" ht="15.75" customHeight="1" x14ac:dyDescent="0.2">
      <c r="A101" s="5"/>
      <c r="B101" s="5"/>
      <c r="C101" s="5"/>
      <c r="D101" s="13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1:31" ht="15.75" customHeight="1" x14ac:dyDescent="0.2">
      <c r="A102" s="5"/>
      <c r="B102" s="5"/>
      <c r="C102" s="5"/>
      <c r="D102" s="13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1:31" ht="15.75" customHeight="1" x14ac:dyDescent="0.2">
      <c r="A103" s="5"/>
      <c r="B103" s="5"/>
      <c r="C103" s="5"/>
      <c r="D103" s="13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1:31" ht="15.75" customHeight="1" x14ac:dyDescent="0.2">
      <c r="A104" s="5"/>
      <c r="B104" s="5"/>
      <c r="C104" s="5"/>
      <c r="D104" s="13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1:31" ht="15.75" customHeight="1" x14ac:dyDescent="0.2">
      <c r="A105" s="5"/>
      <c r="B105" s="5"/>
      <c r="C105" s="5"/>
      <c r="D105" s="13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1:31" ht="15.75" customHeight="1" x14ac:dyDescent="0.2">
      <c r="A106" s="5"/>
      <c r="B106" s="5"/>
      <c r="C106" s="5"/>
      <c r="D106" s="13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1:31" ht="15.75" customHeight="1" x14ac:dyDescent="0.2">
      <c r="A107" s="5"/>
      <c r="B107" s="5"/>
      <c r="C107" s="5"/>
      <c r="D107" s="13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1:31" ht="15.75" customHeight="1" x14ac:dyDescent="0.2">
      <c r="A108" s="5"/>
      <c r="B108" s="5"/>
      <c r="C108" s="5"/>
      <c r="D108" s="13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1:31" ht="15.75" customHeight="1" x14ac:dyDescent="0.2">
      <c r="A109" s="5"/>
      <c r="B109" s="5"/>
      <c r="C109" s="5"/>
      <c r="D109" s="13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1:31" ht="15.75" customHeight="1" x14ac:dyDescent="0.2">
      <c r="A110" s="5"/>
      <c r="B110" s="5"/>
      <c r="C110" s="5"/>
      <c r="D110" s="13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1:31" ht="15.75" customHeight="1" x14ac:dyDescent="0.2">
      <c r="A111" s="5"/>
      <c r="B111" s="5"/>
      <c r="C111" s="5"/>
      <c r="D111" s="13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1:31" ht="15.75" customHeight="1" x14ac:dyDescent="0.2">
      <c r="A112" s="5"/>
      <c r="B112" s="5"/>
      <c r="C112" s="5"/>
      <c r="D112" s="13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1:31" ht="15.75" customHeight="1" x14ac:dyDescent="0.2">
      <c r="A113" s="5"/>
      <c r="B113" s="5"/>
      <c r="C113" s="5"/>
      <c r="D113" s="13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1:31" ht="15.75" customHeight="1" x14ac:dyDescent="0.2">
      <c r="A114" s="5"/>
      <c r="B114" s="5"/>
      <c r="C114" s="5"/>
      <c r="D114" s="13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1:31" ht="15.75" customHeight="1" x14ac:dyDescent="0.2">
      <c r="A115" s="5"/>
      <c r="B115" s="5"/>
      <c r="C115" s="5"/>
      <c r="D115" s="13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1:31" ht="15.75" customHeight="1" x14ac:dyDescent="0.2">
      <c r="A116" s="5"/>
      <c r="B116" s="5"/>
      <c r="C116" s="5"/>
      <c r="D116" s="13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1:31" ht="15.75" customHeight="1" x14ac:dyDescent="0.2">
      <c r="A117" s="5"/>
      <c r="B117" s="5"/>
      <c r="C117" s="5"/>
      <c r="D117" s="13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1:31" ht="15.75" customHeight="1" x14ac:dyDescent="0.2">
      <c r="A118" s="5"/>
      <c r="B118" s="5"/>
      <c r="C118" s="5"/>
      <c r="D118" s="13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1:31" ht="15.75" customHeight="1" x14ac:dyDescent="0.2">
      <c r="A119" s="5"/>
      <c r="B119" s="5"/>
      <c r="C119" s="5"/>
      <c r="D119" s="13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1:31" ht="15.75" customHeight="1" x14ac:dyDescent="0.2">
      <c r="A120" s="5"/>
      <c r="B120" s="5"/>
      <c r="C120" s="5"/>
      <c r="D120" s="13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1:31" ht="15.75" customHeight="1" x14ac:dyDescent="0.2">
      <c r="A121" s="5"/>
      <c r="B121" s="5"/>
      <c r="C121" s="5"/>
      <c r="D121" s="13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1:31" ht="15.75" customHeight="1" x14ac:dyDescent="0.2">
      <c r="A122" s="5"/>
      <c r="B122" s="5"/>
      <c r="C122" s="5"/>
      <c r="D122" s="13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1:31" ht="15.75" customHeight="1" x14ac:dyDescent="0.2">
      <c r="A123" s="5"/>
      <c r="B123" s="5"/>
      <c r="C123" s="5"/>
      <c r="D123" s="13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1:31" ht="15.75" customHeight="1" x14ac:dyDescent="0.2">
      <c r="A124" s="5"/>
      <c r="B124" s="5"/>
      <c r="C124" s="5"/>
      <c r="D124" s="13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1:31" ht="15.75" customHeight="1" x14ac:dyDescent="0.2">
      <c r="A125" s="5"/>
      <c r="B125" s="5"/>
      <c r="C125" s="5"/>
      <c r="D125" s="13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1:31" ht="15.75" customHeight="1" x14ac:dyDescent="0.2">
      <c r="A126" s="5"/>
      <c r="B126" s="5"/>
      <c r="C126" s="5"/>
      <c r="D126" s="13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1:31" ht="15.75" customHeight="1" x14ac:dyDescent="0.2">
      <c r="A127" s="5"/>
      <c r="B127" s="5"/>
      <c r="C127" s="5"/>
      <c r="D127" s="13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1:31" ht="15.75" customHeight="1" x14ac:dyDescent="0.2">
      <c r="A128" s="5"/>
      <c r="B128" s="5"/>
      <c r="C128" s="5"/>
      <c r="D128" s="13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1:31" ht="15.75" customHeight="1" x14ac:dyDescent="0.2">
      <c r="A129" s="5"/>
      <c r="B129" s="5"/>
      <c r="C129" s="5"/>
      <c r="D129" s="13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1:31" ht="15.75" customHeight="1" x14ac:dyDescent="0.2">
      <c r="A130" s="5"/>
      <c r="B130" s="5"/>
      <c r="C130" s="5"/>
      <c r="D130" s="13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1:31" ht="15.75" customHeight="1" x14ac:dyDescent="0.2">
      <c r="A131" s="5"/>
      <c r="B131" s="5"/>
      <c r="C131" s="5"/>
      <c r="D131" s="13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1:31" ht="15.75" customHeight="1" x14ac:dyDescent="0.2">
      <c r="A132" s="5"/>
      <c r="B132" s="5"/>
      <c r="C132" s="5"/>
      <c r="D132" s="13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1:31" ht="15.75" customHeight="1" x14ac:dyDescent="0.2">
      <c r="A133" s="5"/>
      <c r="B133" s="5"/>
      <c r="C133" s="5"/>
      <c r="D133" s="13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1:31" ht="15.75" customHeight="1" x14ac:dyDescent="0.2">
      <c r="A134" s="5"/>
      <c r="B134" s="5"/>
      <c r="C134" s="5"/>
      <c r="D134" s="13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1:31" ht="15.75" customHeight="1" x14ac:dyDescent="0.2">
      <c r="A135" s="5"/>
      <c r="B135" s="5"/>
      <c r="C135" s="5"/>
      <c r="D135" s="13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1:31" ht="15.75" customHeight="1" x14ac:dyDescent="0.2">
      <c r="A136" s="5"/>
      <c r="B136" s="5"/>
      <c r="C136" s="5"/>
      <c r="D136" s="13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1:31" ht="15.75" customHeight="1" x14ac:dyDescent="0.2">
      <c r="A137" s="5"/>
      <c r="B137" s="5"/>
      <c r="C137" s="5"/>
      <c r="D137" s="13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1:31" ht="15.75" customHeight="1" x14ac:dyDescent="0.2">
      <c r="A138" s="5"/>
      <c r="B138" s="5"/>
      <c r="C138" s="5"/>
      <c r="D138" s="13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spans="1:31" ht="15.75" customHeight="1" x14ac:dyDescent="0.2">
      <c r="A139" s="5"/>
      <c r="B139" s="5"/>
      <c r="C139" s="5"/>
      <c r="D139" s="13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spans="1:31" ht="15.75" customHeight="1" x14ac:dyDescent="0.2">
      <c r="A140" s="5"/>
      <c r="B140" s="5"/>
      <c r="C140" s="5"/>
      <c r="D140" s="13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spans="1:31" ht="15.75" customHeight="1" x14ac:dyDescent="0.2">
      <c r="A141" s="5"/>
      <c r="B141" s="5"/>
      <c r="C141" s="5"/>
      <c r="D141" s="13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1" ht="15.75" customHeight="1" x14ac:dyDescent="0.2">
      <c r="A142" s="5"/>
      <c r="B142" s="5"/>
      <c r="C142" s="5"/>
      <c r="D142" s="13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1" ht="15.75" customHeight="1" x14ac:dyDescent="0.2">
      <c r="A143" s="5"/>
      <c r="B143" s="5"/>
      <c r="C143" s="5"/>
      <c r="D143" s="13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spans="1:31" ht="15.75" customHeight="1" x14ac:dyDescent="0.2">
      <c r="A144" s="5"/>
      <c r="B144" s="5"/>
      <c r="C144" s="5"/>
      <c r="D144" s="13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spans="1:31" ht="15.75" customHeight="1" x14ac:dyDescent="0.2">
      <c r="A145" s="5"/>
      <c r="B145" s="5"/>
      <c r="C145" s="5"/>
      <c r="D145" s="13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spans="1:31" ht="15.75" customHeight="1" x14ac:dyDescent="0.2">
      <c r="A146" s="5"/>
      <c r="B146" s="5"/>
      <c r="C146" s="5"/>
      <c r="D146" s="13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spans="1:31" ht="15.75" customHeight="1" x14ac:dyDescent="0.2">
      <c r="A147" s="5"/>
      <c r="B147" s="5"/>
      <c r="C147" s="5"/>
      <c r="D147" s="13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spans="1:31" ht="15.75" customHeight="1" x14ac:dyDescent="0.2">
      <c r="A148" s="5"/>
      <c r="B148" s="5"/>
      <c r="C148" s="5"/>
      <c r="D148" s="13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spans="1:31" ht="15.75" customHeight="1" x14ac:dyDescent="0.2">
      <c r="A149" s="5"/>
      <c r="B149" s="5"/>
      <c r="C149" s="5"/>
      <c r="D149" s="13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spans="1:31" ht="15.75" customHeight="1" x14ac:dyDescent="0.2">
      <c r="A150" s="5"/>
      <c r="B150" s="5"/>
      <c r="C150" s="5"/>
      <c r="D150" s="13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spans="1:31" ht="15.75" customHeight="1" x14ac:dyDescent="0.2">
      <c r="A151" s="5"/>
      <c r="B151" s="5"/>
      <c r="C151" s="5"/>
      <c r="D151" s="13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spans="1:31" ht="15.75" customHeight="1" x14ac:dyDescent="0.2">
      <c r="A152" s="5"/>
      <c r="B152" s="5"/>
      <c r="C152" s="5"/>
      <c r="D152" s="13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spans="1:31" ht="15.75" customHeight="1" x14ac:dyDescent="0.2">
      <c r="A153" s="5"/>
      <c r="B153" s="5"/>
      <c r="C153" s="5"/>
      <c r="D153" s="13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spans="1:31" ht="15.75" customHeight="1" x14ac:dyDescent="0.2">
      <c r="A154" s="5"/>
      <c r="B154" s="5"/>
      <c r="C154" s="5"/>
      <c r="D154" s="13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spans="1:31" ht="15.75" customHeight="1" x14ac:dyDescent="0.2">
      <c r="A155" s="5"/>
      <c r="B155" s="5"/>
      <c r="C155" s="5"/>
      <c r="D155" s="13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spans="1:31" ht="15.75" customHeight="1" x14ac:dyDescent="0.2">
      <c r="A156" s="5"/>
      <c r="B156" s="5"/>
      <c r="C156" s="5"/>
      <c r="D156" s="13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spans="1:31" ht="15.75" customHeight="1" x14ac:dyDescent="0.2">
      <c r="A157" s="5"/>
      <c r="B157" s="5"/>
      <c r="C157" s="5"/>
      <c r="D157" s="13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spans="1:31" ht="15.75" customHeight="1" x14ac:dyDescent="0.2">
      <c r="A158" s="5"/>
      <c r="B158" s="5"/>
      <c r="C158" s="5"/>
      <c r="D158" s="13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spans="1:31" ht="15.75" customHeight="1" x14ac:dyDescent="0.2">
      <c r="A159" s="5"/>
      <c r="B159" s="5"/>
      <c r="C159" s="5"/>
      <c r="D159" s="13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spans="1:31" ht="15.75" customHeight="1" x14ac:dyDescent="0.2">
      <c r="A160" s="5"/>
      <c r="B160" s="5"/>
      <c r="C160" s="5"/>
      <c r="D160" s="13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spans="1:31" ht="15.75" customHeight="1" x14ac:dyDescent="0.2">
      <c r="A161" s="5"/>
      <c r="B161" s="5"/>
      <c r="C161" s="5"/>
      <c r="D161" s="13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spans="1:31" ht="15.75" customHeight="1" x14ac:dyDescent="0.2">
      <c r="A162" s="5"/>
      <c r="B162" s="5"/>
      <c r="C162" s="5"/>
      <c r="D162" s="13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spans="1:31" ht="15.75" customHeight="1" x14ac:dyDescent="0.2">
      <c r="A163" s="5"/>
      <c r="B163" s="5"/>
      <c r="C163" s="5"/>
      <c r="D163" s="13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spans="1:31" ht="15.75" customHeight="1" x14ac:dyDescent="0.2">
      <c r="A164" s="5"/>
      <c r="B164" s="5"/>
      <c r="C164" s="5"/>
      <c r="D164" s="13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spans="1:31" ht="15.75" customHeight="1" x14ac:dyDescent="0.2">
      <c r="A165" s="5"/>
      <c r="B165" s="5"/>
      <c r="C165" s="5"/>
      <c r="D165" s="13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spans="1:31" ht="15.75" customHeight="1" x14ac:dyDescent="0.2">
      <c r="A166" s="5"/>
      <c r="B166" s="5"/>
      <c r="C166" s="5"/>
      <c r="D166" s="13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spans="1:31" ht="15.75" customHeight="1" x14ac:dyDescent="0.2">
      <c r="A167" s="5"/>
      <c r="B167" s="5"/>
      <c r="C167" s="5"/>
      <c r="D167" s="13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spans="1:31" ht="15.75" customHeight="1" x14ac:dyDescent="0.2">
      <c r="A168" s="5"/>
      <c r="B168" s="5"/>
      <c r="C168" s="5"/>
      <c r="D168" s="13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spans="1:31" ht="15.75" customHeight="1" x14ac:dyDescent="0.2">
      <c r="A169" s="5"/>
      <c r="B169" s="5"/>
      <c r="C169" s="5"/>
      <c r="D169" s="13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spans="1:31" ht="15.75" customHeight="1" x14ac:dyDescent="0.2">
      <c r="A170" s="5"/>
      <c r="B170" s="5"/>
      <c r="C170" s="5"/>
      <c r="D170" s="13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spans="1:31" ht="15.75" customHeight="1" x14ac:dyDescent="0.2">
      <c r="A171" s="5"/>
      <c r="B171" s="5"/>
      <c r="C171" s="5"/>
      <c r="D171" s="13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spans="1:31" ht="15.75" customHeight="1" x14ac:dyDescent="0.2">
      <c r="A172" s="5"/>
      <c r="B172" s="5"/>
      <c r="C172" s="5"/>
      <c r="D172" s="13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spans="1:31" ht="15.75" customHeight="1" x14ac:dyDescent="0.2">
      <c r="A173" s="5"/>
      <c r="B173" s="5"/>
      <c r="C173" s="5"/>
      <c r="D173" s="13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spans="1:31" ht="15.75" customHeight="1" x14ac:dyDescent="0.2">
      <c r="A174" s="5"/>
      <c r="B174" s="5"/>
      <c r="C174" s="5"/>
      <c r="D174" s="13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spans="1:31" ht="15.75" customHeight="1" x14ac:dyDescent="0.2">
      <c r="A175" s="5"/>
      <c r="B175" s="5"/>
      <c r="C175" s="5"/>
      <c r="D175" s="13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spans="1:31" ht="15.75" customHeight="1" x14ac:dyDescent="0.2">
      <c r="A176" s="5"/>
      <c r="B176" s="5"/>
      <c r="C176" s="5"/>
      <c r="D176" s="13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spans="1:31" ht="15.75" customHeight="1" x14ac:dyDescent="0.2">
      <c r="A177" s="5"/>
      <c r="B177" s="5"/>
      <c r="C177" s="5"/>
      <c r="D177" s="13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spans="1:31" ht="15.75" customHeight="1" x14ac:dyDescent="0.2">
      <c r="A178" s="5"/>
      <c r="B178" s="5"/>
      <c r="C178" s="5"/>
      <c r="D178" s="13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spans="1:31" ht="15.75" customHeight="1" x14ac:dyDescent="0.2">
      <c r="A179" s="5"/>
      <c r="B179" s="5"/>
      <c r="C179" s="5"/>
      <c r="D179" s="13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spans="1:31" ht="15.75" customHeight="1" x14ac:dyDescent="0.2">
      <c r="A180" s="5"/>
      <c r="B180" s="5"/>
      <c r="C180" s="5"/>
      <c r="D180" s="13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spans="1:31" ht="15.75" customHeight="1" x14ac:dyDescent="0.2">
      <c r="A181" s="5"/>
      <c r="B181" s="5"/>
      <c r="C181" s="5"/>
      <c r="D181" s="13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spans="1:31" ht="15.75" customHeight="1" x14ac:dyDescent="0.2">
      <c r="A182" s="5"/>
      <c r="B182" s="5"/>
      <c r="C182" s="5"/>
      <c r="D182" s="13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spans="1:31" ht="15.75" customHeight="1" x14ac:dyDescent="0.2">
      <c r="A183" s="5"/>
      <c r="B183" s="5"/>
      <c r="C183" s="5"/>
      <c r="D183" s="13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spans="1:31" ht="15.75" customHeight="1" x14ac:dyDescent="0.2">
      <c r="A184" s="5"/>
      <c r="B184" s="5"/>
      <c r="C184" s="5"/>
      <c r="D184" s="13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spans="1:31" ht="15.75" customHeight="1" x14ac:dyDescent="0.2">
      <c r="A185" s="5"/>
      <c r="B185" s="5"/>
      <c r="C185" s="5"/>
      <c r="D185" s="13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spans="1:31" ht="15.75" customHeight="1" x14ac:dyDescent="0.2">
      <c r="A186" s="5"/>
      <c r="B186" s="5"/>
      <c r="C186" s="5"/>
      <c r="D186" s="13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spans="1:31" ht="15.75" customHeight="1" x14ac:dyDescent="0.2">
      <c r="A187" s="5"/>
      <c r="B187" s="5"/>
      <c r="C187" s="5"/>
      <c r="D187" s="13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spans="1:31" ht="15.75" customHeight="1" x14ac:dyDescent="0.2">
      <c r="A188" s="5"/>
      <c r="B188" s="5"/>
      <c r="C188" s="5"/>
      <c r="D188" s="13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spans="1:31" ht="15.75" customHeight="1" x14ac:dyDescent="0.2">
      <c r="A189" s="5"/>
      <c r="B189" s="5"/>
      <c r="C189" s="5"/>
      <c r="D189" s="13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spans="1:31" ht="15.75" customHeight="1" x14ac:dyDescent="0.2">
      <c r="A190" s="5"/>
      <c r="B190" s="5"/>
      <c r="C190" s="5"/>
      <c r="D190" s="13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spans="1:31" ht="15.75" customHeight="1" x14ac:dyDescent="0.2">
      <c r="A191" s="5"/>
      <c r="B191" s="5"/>
      <c r="C191" s="5"/>
      <c r="D191" s="13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spans="1:31" ht="15.75" customHeight="1" x14ac:dyDescent="0.2">
      <c r="A192" s="5"/>
      <c r="B192" s="5"/>
      <c r="C192" s="5"/>
      <c r="D192" s="13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spans="1:31" ht="15.75" customHeight="1" x14ac:dyDescent="0.2">
      <c r="A193" s="5"/>
      <c r="B193" s="5"/>
      <c r="C193" s="5"/>
      <c r="D193" s="13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spans="1:31" ht="15.75" customHeight="1" x14ac:dyDescent="0.2">
      <c r="A194" s="5"/>
      <c r="B194" s="5"/>
      <c r="C194" s="5"/>
      <c r="D194" s="13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spans="1:31" ht="15.75" customHeight="1" x14ac:dyDescent="0.2">
      <c r="A195" s="5"/>
      <c r="B195" s="5"/>
      <c r="C195" s="5"/>
      <c r="D195" s="13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spans="1:31" ht="15.75" customHeight="1" x14ac:dyDescent="0.2">
      <c r="A196" s="5"/>
      <c r="B196" s="5"/>
      <c r="C196" s="5"/>
      <c r="D196" s="13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spans="1:31" ht="15.75" customHeight="1" x14ac:dyDescent="0.2">
      <c r="A197" s="5"/>
      <c r="B197" s="5"/>
      <c r="C197" s="5"/>
      <c r="D197" s="13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spans="1:31" ht="15.75" customHeight="1" x14ac:dyDescent="0.2">
      <c r="A198" s="5"/>
      <c r="B198" s="5"/>
      <c r="C198" s="5"/>
      <c r="D198" s="13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spans="1:31" ht="15.75" customHeight="1" x14ac:dyDescent="0.2">
      <c r="A199" s="5"/>
      <c r="B199" s="5"/>
      <c r="C199" s="5"/>
      <c r="D199" s="13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spans="1:31" ht="15.75" customHeight="1" x14ac:dyDescent="0.2">
      <c r="A200" s="5"/>
      <c r="B200" s="5"/>
      <c r="C200" s="5"/>
      <c r="D200" s="13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spans="1:31" ht="15.75" customHeight="1" x14ac:dyDescent="0.2">
      <c r="A201" s="5"/>
      <c r="B201" s="5"/>
      <c r="C201" s="5"/>
      <c r="D201" s="13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spans="1:31" ht="15.75" customHeight="1" x14ac:dyDescent="0.2">
      <c r="A202" s="5"/>
      <c r="B202" s="5"/>
      <c r="C202" s="5"/>
      <c r="D202" s="13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spans="1:31" ht="15.75" customHeight="1" x14ac:dyDescent="0.2">
      <c r="A203" s="5"/>
      <c r="B203" s="5"/>
      <c r="C203" s="5"/>
      <c r="D203" s="13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spans="1:31" ht="15.75" customHeight="1" x14ac:dyDescent="0.2">
      <c r="A204" s="5"/>
      <c r="B204" s="5"/>
      <c r="C204" s="5"/>
      <c r="D204" s="13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spans="1:31" ht="15.75" customHeight="1" x14ac:dyDescent="0.2">
      <c r="A205" s="5"/>
      <c r="B205" s="5"/>
      <c r="C205" s="5"/>
      <c r="D205" s="13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spans="1:31" ht="15.75" customHeight="1" x14ac:dyDescent="0.2">
      <c r="A206" s="5"/>
      <c r="B206" s="5"/>
      <c r="C206" s="5"/>
      <c r="D206" s="13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spans="1:31" ht="15.75" customHeight="1" x14ac:dyDescent="0.2">
      <c r="A207" s="5"/>
      <c r="B207" s="5"/>
      <c r="C207" s="5"/>
      <c r="D207" s="13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spans="1:31" ht="15.75" customHeight="1" x14ac:dyDescent="0.2">
      <c r="A208" s="5"/>
      <c r="B208" s="5"/>
      <c r="C208" s="5"/>
      <c r="D208" s="13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spans="1:31" ht="15.75" customHeight="1" x14ac:dyDescent="0.2">
      <c r="A209" s="5"/>
      <c r="B209" s="5"/>
      <c r="C209" s="5"/>
      <c r="D209" s="13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spans="1:31" ht="15.75" customHeight="1" x14ac:dyDescent="0.2">
      <c r="A210" s="5"/>
      <c r="B210" s="5"/>
      <c r="C210" s="5"/>
      <c r="D210" s="13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spans="1:31" ht="15.75" customHeight="1" x14ac:dyDescent="0.2">
      <c r="A211" s="5"/>
      <c r="B211" s="5"/>
      <c r="C211" s="5"/>
      <c r="D211" s="13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spans="1:31" ht="15.75" customHeight="1" x14ac:dyDescent="0.2">
      <c r="A212" s="5"/>
      <c r="B212" s="5"/>
      <c r="C212" s="5"/>
      <c r="D212" s="13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spans="1:31" ht="15.75" customHeight="1" x14ac:dyDescent="0.2">
      <c r="A213" s="5"/>
      <c r="B213" s="5"/>
      <c r="C213" s="5"/>
      <c r="D213" s="13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spans="1:31" ht="15.75" customHeight="1" x14ac:dyDescent="0.2">
      <c r="A214" s="5"/>
      <c r="B214" s="5"/>
      <c r="C214" s="5"/>
      <c r="D214" s="13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spans="1:31" ht="15.75" customHeight="1" x14ac:dyDescent="0.2">
      <c r="A215" s="5"/>
      <c r="B215" s="5"/>
      <c r="C215" s="5"/>
      <c r="D215" s="13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spans="1:31" ht="15.75" customHeight="1" x14ac:dyDescent="0.2">
      <c r="A216" s="5"/>
      <c r="B216" s="5"/>
      <c r="C216" s="5"/>
      <c r="D216" s="13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spans="1:31" ht="15.75" customHeight="1" x14ac:dyDescent="0.2">
      <c r="A217" s="5"/>
      <c r="B217" s="5"/>
      <c r="C217" s="5"/>
      <c r="D217" s="13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spans="1:31" ht="15.75" customHeight="1" x14ac:dyDescent="0.2">
      <c r="A218" s="5"/>
      <c r="B218" s="5"/>
      <c r="C218" s="5"/>
      <c r="D218" s="13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spans="1:31" ht="15.75" customHeight="1" x14ac:dyDescent="0.2">
      <c r="A219" s="5"/>
      <c r="B219" s="5"/>
      <c r="C219" s="5"/>
      <c r="D219" s="13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spans="1:31" ht="15.75" customHeight="1" x14ac:dyDescent="0.2">
      <c r="A220" s="5"/>
      <c r="B220" s="5"/>
      <c r="C220" s="5"/>
      <c r="D220" s="13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spans="1:31" ht="15.75" customHeight="1" x14ac:dyDescent="0.2">
      <c r="A221" s="5"/>
      <c r="B221" s="5"/>
      <c r="C221" s="5"/>
      <c r="D221" s="13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spans="1:31" ht="15.75" customHeight="1" x14ac:dyDescent="0.2">
      <c r="A222" s="5"/>
      <c r="B222" s="5"/>
      <c r="C222" s="5"/>
      <c r="D222" s="13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spans="1:31" ht="15.75" customHeight="1" x14ac:dyDescent="0.2">
      <c r="A223" s="5"/>
      <c r="B223" s="5"/>
      <c r="C223" s="5"/>
      <c r="D223" s="13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spans="1:31" ht="15.75" customHeight="1" x14ac:dyDescent="0.2">
      <c r="A224" s="5"/>
      <c r="B224" s="5"/>
      <c r="C224" s="5"/>
      <c r="D224" s="13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spans="1:31" ht="15.75" customHeight="1" x14ac:dyDescent="0.2">
      <c r="A225" s="5"/>
      <c r="B225" s="5"/>
      <c r="C225" s="5"/>
      <c r="D225" s="13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spans="1:31" ht="15.75" customHeight="1" x14ac:dyDescent="0.2">
      <c r="A226" s="5"/>
      <c r="B226" s="5"/>
      <c r="C226" s="5"/>
      <c r="D226" s="13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spans="1:31" ht="15.75" customHeight="1" x14ac:dyDescent="0.2">
      <c r="A227" s="5"/>
      <c r="B227" s="5"/>
      <c r="C227" s="5"/>
      <c r="D227" s="13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spans="1:31" ht="15.75" customHeight="1" x14ac:dyDescent="0.2">
      <c r="A228" s="5"/>
      <c r="B228" s="5"/>
      <c r="C228" s="5"/>
      <c r="D228" s="13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spans="1:31" ht="15.75" customHeight="1" x14ac:dyDescent="0.2">
      <c r="A229" s="5"/>
      <c r="B229" s="5"/>
      <c r="C229" s="5"/>
      <c r="D229" s="13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spans="1:31" ht="15.75" customHeight="1" x14ac:dyDescent="0.2">
      <c r="A230" s="5"/>
      <c r="B230" s="5"/>
      <c r="C230" s="5"/>
      <c r="D230" s="13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spans="1:31" ht="15.75" customHeight="1" x14ac:dyDescent="0.2">
      <c r="A231" s="5"/>
      <c r="B231" s="5"/>
      <c r="C231" s="5"/>
      <c r="D231" s="13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spans="1:31" ht="15.75" customHeight="1" x14ac:dyDescent="0.2">
      <c r="A232" s="5"/>
      <c r="B232" s="5"/>
      <c r="C232" s="5"/>
      <c r="D232" s="13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spans="1:31" ht="15.75" customHeight="1" x14ac:dyDescent="0.2">
      <c r="A233" s="5"/>
      <c r="B233" s="5"/>
      <c r="C233" s="5"/>
      <c r="D233" s="13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spans="1:31" ht="15.75" customHeight="1" x14ac:dyDescent="0.2">
      <c r="A234" s="5"/>
      <c r="B234" s="5"/>
      <c r="C234" s="5"/>
      <c r="D234" s="13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spans="1:31" ht="15.75" customHeight="1" x14ac:dyDescent="0.2">
      <c r="A235" s="5"/>
      <c r="B235" s="5"/>
      <c r="C235" s="5"/>
      <c r="D235" s="13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spans="1:31" ht="15.75" customHeight="1" x14ac:dyDescent="0.2">
      <c r="A236" s="5"/>
      <c r="B236" s="5"/>
      <c r="C236" s="5"/>
      <c r="D236" s="13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spans="1:31" ht="15.75" customHeight="1" x14ac:dyDescent="0.2">
      <c r="A237" s="5"/>
      <c r="B237" s="5"/>
      <c r="C237" s="5"/>
      <c r="D237" s="13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spans="1:31" ht="15.75" customHeight="1" x14ac:dyDescent="0.2">
      <c r="A238" s="5"/>
      <c r="B238" s="5"/>
      <c r="C238" s="5"/>
      <c r="D238" s="13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spans="1:31" ht="15.75" customHeight="1" x14ac:dyDescent="0.2">
      <c r="A239" s="5"/>
      <c r="B239" s="5"/>
      <c r="C239" s="5"/>
      <c r="D239" s="13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spans="1:31" ht="15.75" customHeight="1" x14ac:dyDescent="0.2">
      <c r="A240" s="5"/>
      <c r="B240" s="5"/>
      <c r="C240" s="5"/>
      <c r="D240" s="13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spans="1:31" ht="15.75" customHeight="1" x14ac:dyDescent="0.2">
      <c r="A241" s="5"/>
      <c r="B241" s="5"/>
      <c r="C241" s="5"/>
      <c r="D241" s="13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spans="1:31" ht="15.75" customHeight="1" x14ac:dyDescent="0.2">
      <c r="A242" s="5"/>
      <c r="B242" s="5"/>
      <c r="C242" s="5"/>
      <c r="D242" s="13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spans="1:31" ht="15.75" customHeight="1" x14ac:dyDescent="0.2">
      <c r="A243" s="5"/>
      <c r="B243" s="5"/>
      <c r="C243" s="5"/>
      <c r="D243" s="13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spans="1:31" ht="15.75" customHeight="1" x14ac:dyDescent="0.2">
      <c r="A244" s="5"/>
      <c r="B244" s="5"/>
      <c r="C244" s="5"/>
      <c r="D244" s="13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spans="1:31" ht="15.75" customHeight="1" x14ac:dyDescent="0.2">
      <c r="A245" s="5"/>
      <c r="B245" s="5"/>
      <c r="C245" s="5"/>
      <c r="D245" s="13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spans="1:31" ht="15.75" customHeight="1" x14ac:dyDescent="0.2">
      <c r="A246" s="5"/>
      <c r="B246" s="5"/>
      <c r="C246" s="5"/>
      <c r="D246" s="13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spans="1:31" ht="15.75" customHeight="1" x14ac:dyDescent="0.2">
      <c r="A247" s="5"/>
      <c r="B247" s="5"/>
      <c r="C247" s="5"/>
      <c r="D247" s="13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spans="1:31" ht="15.75" customHeight="1" x14ac:dyDescent="0.2">
      <c r="A248" s="5"/>
      <c r="B248" s="5"/>
      <c r="C248" s="5"/>
      <c r="D248" s="13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spans="1:31" ht="15.75" customHeight="1" x14ac:dyDescent="0.2">
      <c r="A249" s="5"/>
      <c r="B249" s="5"/>
      <c r="C249" s="5"/>
      <c r="D249" s="13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spans="1:31" ht="15.75" customHeight="1" x14ac:dyDescent="0.2">
      <c r="A250" s="5"/>
      <c r="B250" s="5"/>
      <c r="C250" s="5"/>
      <c r="D250" s="13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spans="1:31" ht="15.75" customHeight="1" x14ac:dyDescent="0.2">
      <c r="A251" s="5"/>
      <c r="B251" s="5"/>
      <c r="C251" s="5"/>
      <c r="D251" s="13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spans="1:31" ht="15.75" customHeight="1" x14ac:dyDescent="0.2">
      <c r="A252" s="5"/>
      <c r="B252" s="5"/>
      <c r="C252" s="5"/>
      <c r="D252" s="13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spans="1:31" ht="15.75" customHeight="1" x14ac:dyDescent="0.2">
      <c r="A253" s="5"/>
      <c r="B253" s="5"/>
      <c r="C253" s="5"/>
      <c r="D253" s="13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spans="1:31" ht="15.75" customHeight="1" x14ac:dyDescent="0.2">
      <c r="A254" s="5"/>
      <c r="B254" s="5"/>
      <c r="C254" s="5"/>
      <c r="D254" s="13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spans="1:31" ht="15.75" customHeight="1" x14ac:dyDescent="0.2">
      <c r="A255" s="5"/>
      <c r="B255" s="5"/>
      <c r="C255" s="5"/>
      <c r="D255" s="13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spans="1:31" ht="15.75" customHeight="1" x14ac:dyDescent="0.2">
      <c r="A256" s="5"/>
      <c r="B256" s="5"/>
      <c r="C256" s="5"/>
      <c r="D256" s="13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spans="1:31" ht="15.75" customHeight="1" x14ac:dyDescent="0.2">
      <c r="A257" s="5"/>
      <c r="B257" s="5"/>
      <c r="C257" s="5"/>
      <c r="D257" s="13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spans="1:31" ht="15.75" customHeight="1" x14ac:dyDescent="0.2">
      <c r="A258" s="5"/>
      <c r="B258" s="5"/>
      <c r="C258" s="5"/>
      <c r="D258" s="13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spans="1:31" ht="15.75" customHeight="1" x14ac:dyDescent="0.2">
      <c r="A259" s="5"/>
      <c r="B259" s="5"/>
      <c r="C259" s="5"/>
      <c r="D259" s="13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spans="1:31" ht="15.75" customHeight="1" x14ac:dyDescent="0.2">
      <c r="A260" s="5"/>
      <c r="B260" s="5"/>
      <c r="C260" s="5"/>
      <c r="D260" s="13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spans="1:31" ht="15.75" customHeight="1" x14ac:dyDescent="0.2">
      <c r="A261" s="5"/>
      <c r="B261" s="5"/>
      <c r="C261" s="5"/>
      <c r="D261" s="13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spans="1:31" ht="15.75" customHeight="1" x14ac:dyDescent="0.2">
      <c r="A262" s="5"/>
      <c r="B262" s="5"/>
      <c r="C262" s="5"/>
      <c r="D262" s="13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spans="1:31" ht="15.75" customHeight="1" x14ac:dyDescent="0.2">
      <c r="A263" s="5"/>
      <c r="B263" s="5"/>
      <c r="C263" s="5"/>
      <c r="D263" s="13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spans="1:31" ht="15.75" customHeight="1" x14ac:dyDescent="0.2">
      <c r="A264" s="5"/>
      <c r="B264" s="5"/>
      <c r="C264" s="5"/>
      <c r="D264" s="13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spans="1:31" ht="15.75" customHeight="1" x14ac:dyDescent="0.2">
      <c r="A265" s="5"/>
      <c r="B265" s="5"/>
      <c r="C265" s="5"/>
      <c r="D265" s="13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spans="1:31" ht="15.75" customHeight="1" x14ac:dyDescent="0.2">
      <c r="A266" s="5"/>
      <c r="B266" s="5"/>
      <c r="C266" s="5"/>
      <c r="D266" s="13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spans="1:31" ht="15.75" customHeight="1" x14ac:dyDescent="0.2">
      <c r="A267" s="5"/>
      <c r="B267" s="5"/>
      <c r="C267" s="5"/>
      <c r="D267" s="13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spans="1:31" ht="15.75" customHeight="1" x14ac:dyDescent="0.2">
      <c r="A268" s="5"/>
      <c r="B268" s="5"/>
      <c r="C268" s="5"/>
      <c r="D268" s="13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spans="1:31" ht="15.75" customHeight="1" x14ac:dyDescent="0.2">
      <c r="A269" s="5"/>
      <c r="B269" s="5"/>
      <c r="C269" s="5"/>
      <c r="D269" s="13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spans="1:31" ht="15.75" customHeight="1" x14ac:dyDescent="0.2">
      <c r="A270" s="5"/>
      <c r="B270" s="5"/>
      <c r="C270" s="5"/>
      <c r="D270" s="13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spans="1:31" ht="15.75" customHeight="1" x14ac:dyDescent="0.2">
      <c r="A271" s="5"/>
      <c r="B271" s="5"/>
      <c r="C271" s="5"/>
      <c r="D271" s="13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spans="1:31" ht="15.75" customHeight="1" x14ac:dyDescent="0.2">
      <c r="A272" s="5"/>
      <c r="B272" s="5"/>
      <c r="C272" s="5"/>
      <c r="D272" s="13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spans="1:31" ht="15.75" customHeight="1" x14ac:dyDescent="0.2">
      <c r="A273" s="5"/>
      <c r="B273" s="5"/>
      <c r="C273" s="5"/>
      <c r="D273" s="13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spans="1:31" ht="15.75" customHeight="1" x14ac:dyDescent="0.2">
      <c r="A274" s="5"/>
      <c r="B274" s="5"/>
      <c r="C274" s="5"/>
      <c r="D274" s="13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spans="1:31" ht="15.75" customHeight="1" x14ac:dyDescent="0.2">
      <c r="A275" s="5"/>
      <c r="B275" s="5"/>
      <c r="C275" s="5"/>
      <c r="D275" s="13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spans="1:31" ht="15.75" customHeight="1" x14ac:dyDescent="0.2">
      <c r="A276" s="5"/>
      <c r="B276" s="5"/>
      <c r="C276" s="5"/>
      <c r="D276" s="13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spans="1:31" ht="15.75" customHeight="1" x14ac:dyDescent="0.2">
      <c r="A277" s="5"/>
      <c r="B277" s="5"/>
      <c r="C277" s="5"/>
      <c r="D277" s="13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spans="1:31" ht="15.75" customHeight="1" x14ac:dyDescent="0.2">
      <c r="A278" s="5"/>
      <c r="B278" s="5"/>
      <c r="C278" s="5"/>
      <c r="D278" s="13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spans="1:31" ht="15.75" customHeight="1" x14ac:dyDescent="0.2">
      <c r="A279" s="5"/>
      <c r="B279" s="5"/>
      <c r="C279" s="5"/>
      <c r="D279" s="13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spans="1:31" ht="15.75" customHeight="1" x14ac:dyDescent="0.2">
      <c r="A280" s="5"/>
      <c r="B280" s="5"/>
      <c r="C280" s="5"/>
      <c r="D280" s="13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spans="1:31" ht="15.75" customHeight="1" x14ac:dyDescent="0.2">
      <c r="A281" s="5"/>
      <c r="B281" s="5"/>
      <c r="C281" s="5"/>
      <c r="D281" s="13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spans="1:31" ht="15.75" customHeight="1" x14ac:dyDescent="0.2">
      <c r="A282" s="5"/>
      <c r="B282" s="5"/>
      <c r="C282" s="5"/>
      <c r="D282" s="13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spans="1:31" ht="15.75" customHeight="1" x14ac:dyDescent="0.2">
      <c r="A283" s="5"/>
      <c r="B283" s="5"/>
      <c r="C283" s="5"/>
      <c r="D283" s="13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spans="1:31" ht="15.75" customHeight="1" x14ac:dyDescent="0.2">
      <c r="A284" s="5"/>
      <c r="B284" s="5"/>
      <c r="C284" s="5"/>
      <c r="D284" s="13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spans="1:31" ht="15.75" customHeight="1" x14ac:dyDescent="0.2">
      <c r="A285" s="5"/>
      <c r="B285" s="5"/>
      <c r="C285" s="5"/>
      <c r="D285" s="13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spans="1:31" ht="15.75" customHeight="1" x14ac:dyDescent="0.2">
      <c r="A286" s="5"/>
      <c r="B286" s="5"/>
      <c r="C286" s="5"/>
      <c r="D286" s="13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spans="1:31" ht="15.75" customHeight="1" x14ac:dyDescent="0.2">
      <c r="A287" s="5"/>
      <c r="B287" s="5"/>
      <c r="C287" s="5"/>
      <c r="D287" s="13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spans="1:31" ht="15.75" customHeight="1" x14ac:dyDescent="0.2">
      <c r="A288" s="5"/>
      <c r="B288" s="5"/>
      <c r="C288" s="5"/>
      <c r="D288" s="13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spans="1:31" ht="15.75" customHeight="1" x14ac:dyDescent="0.2">
      <c r="A289" s="5"/>
      <c r="B289" s="5"/>
      <c r="C289" s="5"/>
      <c r="D289" s="13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spans="1:31" ht="15.75" customHeight="1" x14ac:dyDescent="0.2">
      <c r="A290" s="5"/>
      <c r="B290" s="5"/>
      <c r="C290" s="5"/>
      <c r="D290" s="13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spans="1:31" ht="15.75" customHeight="1" x14ac:dyDescent="0.2">
      <c r="A291" s="5"/>
      <c r="B291" s="5"/>
      <c r="C291" s="5"/>
      <c r="D291" s="13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spans="1:31" ht="15.75" customHeight="1" x14ac:dyDescent="0.2">
      <c r="A292" s="5"/>
      <c r="B292" s="5"/>
      <c r="C292" s="5"/>
      <c r="D292" s="13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spans="1:31" ht="15.75" customHeight="1" x14ac:dyDescent="0.2">
      <c r="A293" s="5"/>
      <c r="B293" s="5"/>
      <c r="C293" s="5"/>
      <c r="D293" s="13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spans="1:31" ht="15.75" customHeight="1" x14ac:dyDescent="0.2"/>
    <row r="295" spans="1:31" ht="15.75" customHeight="1" x14ac:dyDescent="0.2"/>
    <row r="296" spans="1:31" ht="15.75" customHeight="1" x14ac:dyDescent="0.2"/>
    <row r="297" spans="1:31" ht="15.75" customHeight="1" x14ac:dyDescent="0.2"/>
    <row r="298" spans="1:31" ht="15.75" customHeight="1" x14ac:dyDescent="0.2"/>
    <row r="299" spans="1:31" ht="15.75" customHeight="1" x14ac:dyDescent="0.2"/>
    <row r="300" spans="1:31" ht="15.75" customHeight="1" x14ac:dyDescent="0.2"/>
    <row r="301" spans="1:31" ht="15.75" customHeight="1" x14ac:dyDescent="0.2"/>
    <row r="302" spans="1:31" ht="15.75" customHeight="1" x14ac:dyDescent="0.2"/>
    <row r="303" spans="1:31" ht="15.75" customHeight="1" x14ac:dyDescent="0.2"/>
    <row r="304" spans="1:31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B83:C83"/>
    <mergeCell ref="B89:C8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MENTAH</vt:lpstr>
      <vt:lpstr>pre test</vt:lpstr>
      <vt:lpstr>post test</vt:lpstr>
      <vt:lpstr>data skoring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Dzaky rn</cp:lastModifiedBy>
  <dcterms:created xsi:type="dcterms:W3CDTF">2025-02-04T15:47:36Z</dcterms:created>
  <dcterms:modified xsi:type="dcterms:W3CDTF">2025-05-23T13:04:00Z</dcterms:modified>
</cp:coreProperties>
</file>